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2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81_{5A5F883F-99A2-0144-8BE8-F81E0245C35B}" xr6:coauthVersionLast="45" xr6:coauthVersionMax="45" xr10:uidLastSave="{00000000-0000-0000-0000-000000000000}"/>
  <bookViews>
    <workbookView xWindow="33760" yWindow="-19700" windowWidth="25600" windowHeight="18920" xr2:uid="{00000000-000D-0000-FFFF-FFFF00000000}"/>
  </bookViews>
  <sheets>
    <sheet name="EX 9.3" sheetId="1" r:id="rId1"/>
    <sheet name="EX 9.4" sheetId="2" r:id="rId2"/>
    <sheet name="EX 9.6" sheetId="3" r:id="rId3"/>
    <sheet name="SP 9.3" sheetId="4" r:id="rId4"/>
  </sheets>
  <definedNames>
    <definedName name="MinimizeCosts">FALSE</definedName>
    <definedName name="TreeData">#REF!</definedName>
    <definedName name="TreeDiagBase">#REF!</definedName>
    <definedName name="TreeDiagram">#REF!</definedName>
    <definedName name="UseExpUtility">FALSE</definedName>
  </definedNames>
  <calcPr calcId="191029"/>
  <customWorkbookViews>
    <customWorkbookView name="Teresa Ward - Personal View" guid="{49516D25-2A63-1C47-B161-7E8C353CC5D8}" mergeInterval="0" personalView="1" xWindow="1688" yWindow="-985" windowWidth="1280" windowHeight="946" activeSheetId="1"/>
    <customWorkbookView name="Geoff Willis - Personal View" guid="{1B0AC6DB-E83C-4E62-8933-43C8FCB36F95}" mergeInterval="0" personalView="1" maximized="1" xWindow="1672" yWindow="21" windowWidth="1296" windowHeight="1000" activeSheetId="4" showComments="commIndAndComment"/>
    <customWorkbookView name="Arreola-Risa, Antonio - Personal View" guid="{764EE732-D1B8-4381-8467-7710E6334880}" mergeInterval="0" personalView="1" maximized="1" xWindow="-9" yWindow="-9" windowWidth="1938" windowHeight="104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3" l="1"/>
  <c r="C16" i="4" l="1"/>
  <c r="C17" i="4"/>
  <c r="C18" i="4"/>
  <c r="C21" i="4" s="1"/>
  <c r="C19" i="4"/>
  <c r="C20" i="4"/>
  <c r="B17" i="4"/>
  <c r="B18" i="4"/>
  <c r="B19" i="4"/>
  <c r="B20" i="4"/>
  <c r="B16" i="4"/>
  <c r="D11" i="4"/>
  <c r="D26" i="3"/>
  <c r="C26" i="3"/>
  <c r="C28" i="3"/>
  <c r="D28" i="3"/>
  <c r="E28" i="3"/>
  <c r="C29" i="3"/>
  <c r="D29" i="3"/>
  <c r="E29" i="3"/>
  <c r="C30" i="3"/>
  <c r="D30" i="3"/>
  <c r="E30" i="3"/>
  <c r="C31" i="3"/>
  <c r="D31" i="3"/>
  <c r="E31" i="3"/>
  <c r="E26" i="3" s="1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C39" i="3"/>
  <c r="D39" i="3"/>
  <c r="E39" i="3"/>
  <c r="C40" i="3"/>
  <c r="D40" i="3"/>
  <c r="E40" i="3"/>
  <c r="C41" i="3"/>
  <c r="D41" i="3"/>
  <c r="E41" i="3"/>
  <c r="C42" i="3"/>
  <c r="D42" i="3"/>
  <c r="E42" i="3"/>
  <c r="E27" i="3"/>
  <c r="D27" i="3"/>
  <c r="C27" i="3"/>
  <c r="B28" i="3"/>
  <c r="B29" i="3"/>
  <c r="B30" i="3"/>
  <c r="B31" i="3"/>
  <c r="F31" i="3" s="1"/>
  <c r="G31" i="3" s="1"/>
  <c r="B32" i="3"/>
  <c r="B33" i="3"/>
  <c r="B34" i="3"/>
  <c r="B35" i="3"/>
  <c r="F35" i="3" s="1"/>
  <c r="G35" i="3" s="1"/>
  <c r="B36" i="3"/>
  <c r="B37" i="3"/>
  <c r="B38" i="3"/>
  <c r="B39" i="3"/>
  <c r="F39" i="3" s="1"/>
  <c r="G39" i="3" s="1"/>
  <c r="B40" i="3"/>
  <c r="B41" i="3"/>
  <c r="B42" i="3"/>
  <c r="B27" i="3"/>
  <c r="F27" i="3" s="1"/>
  <c r="G27" i="3" s="1"/>
  <c r="E19" i="3"/>
  <c r="E20" i="3"/>
  <c r="E21" i="3"/>
  <c r="E18" i="3"/>
  <c r="B12" i="3"/>
  <c r="E19" i="2"/>
  <c r="E28" i="2" s="1"/>
  <c r="E18" i="2"/>
  <c r="E27" i="2" s="1"/>
  <c r="D19" i="2"/>
  <c r="D28" i="2" s="1"/>
  <c r="D18" i="2"/>
  <c r="D27" i="2" s="1"/>
  <c r="C18" i="2"/>
  <c r="C27" i="2" s="1"/>
  <c r="C19" i="2"/>
  <c r="C28" i="2" s="1"/>
  <c r="B18" i="2"/>
  <c r="B27" i="2" s="1"/>
  <c r="B19" i="2"/>
  <c r="B28" i="2" s="1"/>
  <c r="C18" i="1"/>
  <c r="D18" i="1"/>
  <c r="D25" i="1" s="1"/>
  <c r="C19" i="1"/>
  <c r="D19" i="1"/>
  <c r="C20" i="1"/>
  <c r="D20" i="1"/>
  <c r="C21" i="1"/>
  <c r="D21" i="1"/>
  <c r="C22" i="1"/>
  <c r="D22" i="1"/>
  <c r="C23" i="1"/>
  <c r="D23" i="1"/>
  <c r="C24" i="1"/>
  <c r="D24" i="1"/>
  <c r="B19" i="1"/>
  <c r="B20" i="1"/>
  <c r="B21" i="1"/>
  <c r="B22" i="1"/>
  <c r="B23" i="1"/>
  <c r="B24" i="1"/>
  <c r="B18" i="1"/>
  <c r="E13" i="1"/>
  <c r="B21" i="4" l="1"/>
  <c r="B23" i="4" s="1"/>
  <c r="B25" i="1"/>
  <c r="F42" i="3"/>
  <c r="G42" i="3" s="1"/>
  <c r="F38" i="3"/>
  <c r="G38" i="3" s="1"/>
  <c r="F34" i="3"/>
  <c r="G34" i="3" s="1"/>
  <c r="F30" i="3"/>
  <c r="G30" i="3" s="1"/>
  <c r="C25" i="1"/>
  <c r="F40" i="3"/>
  <c r="G40" i="3" s="1"/>
  <c r="F36" i="3"/>
  <c r="G36" i="3" s="1"/>
  <c r="F32" i="3"/>
  <c r="G32" i="3" s="1"/>
  <c r="F28" i="3"/>
  <c r="G28" i="3" s="1"/>
  <c r="F41" i="3"/>
  <c r="G41" i="3" s="1"/>
  <c r="F37" i="3"/>
  <c r="G37" i="3" s="1"/>
  <c r="F33" i="3"/>
  <c r="G33" i="3" s="1"/>
  <c r="F29" i="3"/>
  <c r="G29" i="3" s="1"/>
  <c r="B26" i="3"/>
  <c r="F26" i="3" s="1"/>
  <c r="G26" i="3" s="1"/>
  <c r="B27" i="1"/>
  <c r="B18" i="3"/>
  <c r="B19" i="3" s="1"/>
  <c r="F28" i="2"/>
  <c r="F27" i="2"/>
  <c r="C30" i="2" s="1"/>
  <c r="A15" i="4"/>
  <c r="B15" i="4"/>
  <c r="C15" i="4"/>
  <c r="A16" i="4"/>
  <c r="A17" i="4"/>
  <c r="A18" i="4"/>
  <c r="A19" i="4"/>
  <c r="A20" i="4"/>
  <c r="D17" i="3"/>
  <c r="D18" i="3"/>
  <c r="D19" i="3"/>
  <c r="D20" i="3"/>
  <c r="D21" i="3"/>
  <c r="B17" i="2" a="1"/>
  <c r="D17" i="2" s="1"/>
  <c r="A18" i="2"/>
  <c r="A19" i="2"/>
  <c r="A27" i="2"/>
  <c r="A28" i="2"/>
  <c r="A24" i="1"/>
  <c r="A23" i="1"/>
  <c r="A22" i="1"/>
  <c r="A21" i="1"/>
  <c r="A20" i="1"/>
  <c r="A19" i="1"/>
  <c r="A18" i="1"/>
  <c r="D17" i="1"/>
  <c r="C17" i="1"/>
  <c r="B17" i="1"/>
  <c r="A17" i="1"/>
  <c r="B24" i="4" l="1"/>
  <c r="C31" i="2"/>
  <c r="B28" i="1"/>
  <c r="D22" i="2"/>
  <c r="D26" i="2"/>
  <c r="C17" i="2"/>
  <c r="E17" i="2"/>
  <c r="B17" i="2"/>
  <c r="B22" i="2" l="1"/>
  <c r="B26" i="2"/>
  <c r="E22" i="2"/>
  <c r="E26" i="2"/>
  <c r="C22" i="2"/>
  <c r="C26" i="2"/>
</calcChain>
</file>

<file path=xl/sharedStrings.xml><?xml version="1.0" encoding="utf-8"?>
<sst xmlns="http://schemas.openxmlformats.org/spreadsheetml/2006/main" count="87" uniqueCount="68">
  <si>
    <t>D</t>
  </si>
  <si>
    <t>Factor</t>
  </si>
  <si>
    <t>Location 1</t>
  </si>
  <si>
    <t>Location 2</t>
  </si>
  <si>
    <t>Location 3</t>
  </si>
  <si>
    <t>Factor Weight</t>
  </si>
  <si>
    <t>Appearance</t>
  </si>
  <si>
    <t>Ease of expansion</t>
  </si>
  <si>
    <t>Proximity to market</t>
  </si>
  <si>
    <t>Customer parking</t>
  </si>
  <si>
    <t>Access</t>
  </si>
  <si>
    <t>Competition</t>
  </si>
  <si>
    <t>Labor supply</t>
  </si>
  <si>
    <t>Total</t>
  </si>
  <si>
    <t>Factor Scores (1-5 scale)</t>
  </si>
  <si>
    <t>Compute Weighted Factor Scores and Overall Scores for Each Location</t>
  </si>
  <si>
    <t>Weighted Factor Scores</t>
  </si>
  <si>
    <t>Best Total Score</t>
  </si>
  <si>
    <t>Best Location</t>
  </si>
  <si>
    <t>X</t>
  </si>
  <si>
    <t>Y</t>
  </si>
  <si>
    <t>Cincinnati</t>
  </si>
  <si>
    <t>Cleveland</t>
  </si>
  <si>
    <t>Columbus</t>
  </si>
  <si>
    <t>Dayton</t>
  </si>
  <si>
    <t>Coordinates of Warehouses (miles)</t>
  </si>
  <si>
    <t>Mansfield</t>
  </si>
  <si>
    <t>Springfield</t>
  </si>
  <si>
    <t>Load</t>
  </si>
  <si>
    <t>Load-Distance Calculations</t>
  </si>
  <si>
    <t xml:space="preserve">Minimum Load-Distance: </t>
  </si>
  <si>
    <t xml:space="preserve">Best Location: </t>
  </si>
  <si>
    <t>Location</t>
  </si>
  <si>
    <t>A</t>
  </si>
  <si>
    <t>B</t>
  </si>
  <si>
    <t>C</t>
  </si>
  <si>
    <t>Calculation of Exact Breakeven Points</t>
  </si>
  <si>
    <t>Quantity</t>
  </si>
  <si>
    <t>Between B and C</t>
  </si>
  <si>
    <t>Between A and B</t>
  </si>
  <si>
    <t>Enter any quantity</t>
  </si>
  <si>
    <t>The Total Costs are computed, showing the best location for that quantity.</t>
  </si>
  <si>
    <t>Data Table to Compare Locations (highlighting shows best choice for each quantity)</t>
  </si>
  <si>
    <t>Job Opportunity Location Analysis</t>
  </si>
  <si>
    <t>Proximity to family</t>
  </si>
  <si>
    <t>Climate</t>
  </si>
  <si>
    <t>Distances (rectilinear, in miles)</t>
  </si>
  <si>
    <t>Fixed Costs</t>
  </si>
  <si>
    <t>Unit Variable Costs</t>
  </si>
  <si>
    <t>Minimum Total Cost</t>
  </si>
  <si>
    <t>Total Cost</t>
  </si>
  <si>
    <t>B is tied with A</t>
  </si>
  <si>
    <t>Best Total Cost</t>
  </si>
  <si>
    <t>Quantity (units)</t>
  </si>
  <si>
    <t>(units)</t>
  </si>
  <si>
    <t>Solved Problem 3</t>
  </si>
  <si>
    <t>Transportation system</t>
  </si>
  <si>
    <t>Quality of life</t>
  </si>
  <si>
    <t>Cost of living</t>
  </si>
  <si>
    <t>Coordinates of Cities (miles)</t>
  </si>
  <si>
    <t>Load Between Store and Warehouse</t>
  </si>
  <si>
    <t>Example 9.3-Using Factor Rating</t>
  </si>
  <si>
    <t>Antonio's Italian Restaurant</t>
  </si>
  <si>
    <t>Matrix Manufacturing</t>
  </si>
  <si>
    <t>Example 9.6-Using Break-Even Analysis</t>
  </si>
  <si>
    <t>Example 9.4-Using the Load-Distance Model</t>
  </si>
  <si>
    <t>Clean-Clothes Cleaners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</si>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</sst>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6" fontId="0" fillId="0" borderId="0" xfId="0" applyNumberFormat="1" applyAlignment="1">
      <alignment horizontal="center"/>
    </xf>
    <xf numFmtId="6" fontId="0" fillId="0" borderId="1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6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6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40" fontId="2" fillId="3" borderId="3" xfId="0" applyNumberFormat="1" applyFont="1" applyFill="1" applyBorder="1" applyAlignment="1">
      <alignment horizontal="center"/>
    </xf>
    <xf numFmtId="6" fontId="2" fillId="3" borderId="3" xfId="0" applyNumberFormat="1" applyFont="1" applyFill="1" applyBorder="1" applyAlignment="1">
      <alignment horizontal="center"/>
    </xf>
    <xf numFmtId="6" fontId="2" fillId="3" borderId="8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6" fontId="2" fillId="3" borderId="6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6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i val="0"/>
        <condense val="0"/>
        <extend val="0"/>
        <color indexed="12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Locations of Cities and Possible Warehouses</a:t>
            </a:r>
          </a:p>
        </c:rich>
      </c:tx>
      <c:layout>
        <c:manualLayout>
          <c:xMode val="edge"/>
          <c:yMode val="edge"/>
          <c:x val="0.16045867721766041"/>
          <c:y val="2.3584905660377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624667891335583"/>
          <c:y val="0.25943396226415094"/>
          <c:w val="0.74785204917516734"/>
          <c:h val="0.53773584905660377"/>
        </c:manualLayout>
      </c:layout>
      <c:scatterChart>
        <c:scatterStyle val="lineMarker"/>
        <c:varyColors val="0"/>
        <c:ser>
          <c:idx val="0"/>
          <c:order val="0"/>
          <c:tx>
            <c:v>Stores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Cincinnati (4,1)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A1F-493D-9000-0097B3C2E38E}"/>
                </c:ext>
              </c:extLst>
            </c:dLbl>
            <c:dLbl>
              <c:idx val="1"/>
              <c:layout>
                <c:manualLayout>
                  <c:x val="-0.19892933089326381"/>
                  <c:y val="4.39890729641441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Cleveland (11,22)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A1F-493D-9000-0097B3C2E38E}"/>
                </c:ext>
              </c:extLst>
            </c:dLbl>
            <c:dLbl>
              <c:idx val="2"/>
              <c:layout>
                <c:manualLayout>
                  <c:x val="-2.8289112572454589E-2"/>
                  <c:y val="-5.36319679328061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Columbus (10,7)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A1F-493D-9000-0097B3C2E38E}"/>
                </c:ext>
              </c:extLst>
            </c:dLbl>
            <c:dLbl>
              <c:idx val="3"/>
              <c:layout>
                <c:manualLayout>
                  <c:x val="-7.617009100724681E-2"/>
                  <c:y val="-6.66035079005842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Dayton (3,6)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A1F-493D-9000-0097B3C2E38E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92550272752329132"/>
                  <c:y val="0.48584905660377359"/>
                </c:manualLayout>
              </c:layout>
              <c:tx>
                <c:rich>
                  <a:bodyPr/>
                  <a:lstStyle/>
                  <a:p>
                    <a:r>
                      <a:t>Mansfield (11,14)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A1F-493D-9000-0097B3C2E38E}"/>
                </c:ext>
              </c:extLst>
            </c:dLbl>
            <c:dLbl>
              <c:idx val="5"/>
              <c:layout>
                <c:manualLayout>
                  <c:xMode val="edge"/>
                  <c:yMode val="edge"/>
                  <c:x val="0.63037337478366595"/>
                  <c:y val="0.72641509433962259"/>
                </c:manualLayout>
              </c:layout>
              <c:tx>
                <c:rich>
                  <a:bodyPr/>
                  <a:lstStyle/>
                  <a:p>
                    <a:r>
                      <a:t>Springfield (6,6.5)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A1F-493D-9000-0097B3C2E38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9.4'!$B$6:$B$9</c:f>
              <c:numCache>
                <c:formatCode>General</c:formatCode>
                <c:ptCount val="4"/>
                <c:pt idx="0">
                  <c:v>4</c:v>
                </c:pt>
                <c:pt idx="1">
                  <c:v>11</c:v>
                </c:pt>
                <c:pt idx="2">
                  <c:v>10</c:v>
                </c:pt>
                <c:pt idx="3">
                  <c:v>3</c:v>
                </c:pt>
              </c:numCache>
            </c:numRef>
          </c:xVal>
          <c:yVal>
            <c:numRef>
              <c:f>'EX 9.4'!$C$6:$C$9</c:f>
              <c:numCache>
                <c:formatCode>General</c:formatCode>
                <c:ptCount val="4"/>
                <c:pt idx="0">
                  <c:v>1</c:v>
                </c:pt>
                <c:pt idx="1">
                  <c:v>22</c:v>
                </c:pt>
                <c:pt idx="2">
                  <c:v>7</c:v>
                </c:pt>
                <c:pt idx="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1F-493D-9000-0097B3C2E38E}"/>
            </c:ext>
          </c:extLst>
        </c:ser>
        <c:ser>
          <c:idx val="1"/>
          <c:order val="1"/>
          <c:tx>
            <c:v>Warehouses</c:v>
          </c:tx>
          <c:spPr>
            <a:ln w="28575">
              <a:noFill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9.514690543674631E-2"/>
                  <c:y val="-5.24523928036057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Mansfield (11,14)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6A1F-493D-9000-0097B3C2E38E}"/>
                </c:ext>
              </c:extLst>
            </c:dLbl>
            <c:dLbl>
              <c:idx val="1"/>
              <c:layout>
                <c:manualLayout>
                  <c:x val="-8.4527267127771033E-2"/>
                  <c:y val="-7.21665309327038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Springfield (6,6.5)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6A1F-493D-9000-0097B3C2E38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9.4'!$B$12:$B$13</c:f>
              <c:numCache>
                <c:formatCode>General</c:formatCode>
                <c:ptCount val="2"/>
                <c:pt idx="0">
                  <c:v>11</c:v>
                </c:pt>
                <c:pt idx="1">
                  <c:v>6</c:v>
                </c:pt>
              </c:numCache>
            </c:numRef>
          </c:xVal>
          <c:yVal>
            <c:numRef>
              <c:f>'EX 9.4'!$C$12:$C$13</c:f>
              <c:numCache>
                <c:formatCode>General</c:formatCode>
                <c:ptCount val="2"/>
                <c:pt idx="0">
                  <c:v>14</c:v>
                </c:pt>
                <c:pt idx="1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1F-493D-9000-0097B3C2E38E}"/>
            </c:ext>
          </c:extLst>
        </c:ser>
        <c:dLbls>
          <c:showLegendKey val="0"/>
          <c:showVal val="1"/>
          <c:showCatName val="1"/>
          <c:showSerName val="1"/>
          <c:showPercent val="0"/>
          <c:showBubbleSize val="0"/>
        </c:dLbls>
        <c:axId val="523277184"/>
        <c:axId val="523274048"/>
      </c:scatterChart>
      <c:valAx>
        <c:axId val="523277184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(miles)</a:t>
                </a:r>
              </a:p>
            </c:rich>
          </c:tx>
          <c:layout>
            <c:manualLayout>
              <c:xMode val="edge"/>
              <c:yMode val="edge"/>
              <c:x val="0.47564536460949336"/>
              <c:y val="0.87264150943396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274048"/>
        <c:crosses val="autoZero"/>
        <c:crossBetween val="midCat"/>
        <c:majorUnit val="2"/>
      </c:valAx>
      <c:valAx>
        <c:axId val="523274048"/>
        <c:scaling>
          <c:orientation val="minMax"/>
          <c:max val="24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(miles)</a:t>
                </a:r>
              </a:p>
            </c:rich>
          </c:tx>
          <c:layout>
            <c:manualLayout>
              <c:xMode val="edge"/>
              <c:yMode val="edge"/>
              <c:x val="4.5845336347902978E-2"/>
              <c:y val="0.39150943396226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277184"/>
        <c:crosses val="autoZero"/>
        <c:crossBetween val="midCat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9.6
Breakeven Analysis for Alternate Locations (black line shows best cost and location)</a:t>
            </a:r>
          </a:p>
        </c:rich>
      </c:tx>
      <c:layout>
        <c:manualLayout>
          <c:xMode val="edge"/>
          <c:yMode val="edge"/>
          <c:x val="0.11652801058078795"/>
          <c:y val="3.0107590111706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507759960565893E-2"/>
          <c:y val="0.14193578195518725"/>
          <c:w val="0.90725379666470618"/>
          <c:h val="0.64946372955252341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9.6'!$B$27:$B$42</c:f>
              <c:numCache>
                <c:formatCode>"$"#,##0_);[Red]\("$"#,##0\)</c:formatCode>
                <c:ptCount val="16"/>
                <c:pt idx="0">
                  <c:v>350000</c:v>
                </c:pt>
                <c:pt idx="1">
                  <c:v>355000</c:v>
                </c:pt>
                <c:pt idx="2">
                  <c:v>360000</c:v>
                </c:pt>
                <c:pt idx="3">
                  <c:v>365000</c:v>
                </c:pt>
                <c:pt idx="4">
                  <c:v>370000</c:v>
                </c:pt>
                <c:pt idx="5">
                  <c:v>375000</c:v>
                </c:pt>
                <c:pt idx="6">
                  <c:v>380000</c:v>
                </c:pt>
                <c:pt idx="7">
                  <c:v>385000</c:v>
                </c:pt>
                <c:pt idx="8">
                  <c:v>390000</c:v>
                </c:pt>
                <c:pt idx="9">
                  <c:v>395000</c:v>
                </c:pt>
                <c:pt idx="10">
                  <c:v>400000</c:v>
                </c:pt>
                <c:pt idx="11">
                  <c:v>405000</c:v>
                </c:pt>
                <c:pt idx="12">
                  <c:v>410000</c:v>
                </c:pt>
                <c:pt idx="13">
                  <c:v>415000</c:v>
                </c:pt>
                <c:pt idx="14">
                  <c:v>420000</c:v>
                </c:pt>
                <c:pt idx="15">
                  <c:v>425000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9E-4EC6-BD22-8D325115EB86}"/>
            </c:ext>
          </c:extLst>
        </c:ser>
        <c:ser>
          <c:idx val="1"/>
          <c:order val="1"/>
          <c:tx>
            <c:v>B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9.6'!$C$27:$C$42</c:f>
              <c:numCache>
                <c:formatCode>"$"#,##0_);[Red]\("$"#,##0\)</c:formatCode>
                <c:ptCount val="16"/>
                <c:pt idx="0">
                  <c:v>170000</c:v>
                </c:pt>
                <c:pt idx="1">
                  <c:v>195000</c:v>
                </c:pt>
                <c:pt idx="2">
                  <c:v>220000</c:v>
                </c:pt>
                <c:pt idx="3">
                  <c:v>245000</c:v>
                </c:pt>
                <c:pt idx="4">
                  <c:v>270000</c:v>
                </c:pt>
                <c:pt idx="5">
                  <c:v>295000</c:v>
                </c:pt>
                <c:pt idx="6">
                  <c:v>320000</c:v>
                </c:pt>
                <c:pt idx="7">
                  <c:v>345000</c:v>
                </c:pt>
                <c:pt idx="8">
                  <c:v>370000</c:v>
                </c:pt>
                <c:pt idx="9">
                  <c:v>395000</c:v>
                </c:pt>
                <c:pt idx="10">
                  <c:v>420000</c:v>
                </c:pt>
                <c:pt idx="11">
                  <c:v>445000</c:v>
                </c:pt>
                <c:pt idx="12">
                  <c:v>470000</c:v>
                </c:pt>
                <c:pt idx="13">
                  <c:v>495000</c:v>
                </c:pt>
                <c:pt idx="14">
                  <c:v>520000</c:v>
                </c:pt>
                <c:pt idx="15">
                  <c:v>545000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9E-4EC6-BD22-8D325115EB86}"/>
            </c:ext>
          </c:extLst>
        </c:ser>
        <c:ser>
          <c:idx val="2"/>
          <c:order val="2"/>
          <c:tx>
            <c:v>C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9.6'!$D$27:$D$42</c:f>
              <c:numCache>
                <c:formatCode>"$"#,##0_);[Red]\("$"#,##0\)</c:formatCode>
                <c:ptCount val="16"/>
                <c:pt idx="0">
                  <c:v>100000</c:v>
                </c:pt>
                <c:pt idx="1">
                  <c:v>140000</c:v>
                </c:pt>
                <c:pt idx="2">
                  <c:v>180000</c:v>
                </c:pt>
                <c:pt idx="3">
                  <c:v>220000</c:v>
                </c:pt>
                <c:pt idx="4">
                  <c:v>260000</c:v>
                </c:pt>
                <c:pt idx="5">
                  <c:v>300000</c:v>
                </c:pt>
                <c:pt idx="6">
                  <c:v>340000</c:v>
                </c:pt>
                <c:pt idx="7">
                  <c:v>380000</c:v>
                </c:pt>
                <c:pt idx="8">
                  <c:v>420000</c:v>
                </c:pt>
                <c:pt idx="9">
                  <c:v>460000</c:v>
                </c:pt>
                <c:pt idx="10">
                  <c:v>500000</c:v>
                </c:pt>
                <c:pt idx="11">
                  <c:v>540000</c:v>
                </c:pt>
                <c:pt idx="12">
                  <c:v>580000</c:v>
                </c:pt>
                <c:pt idx="13">
                  <c:v>620000</c:v>
                </c:pt>
                <c:pt idx="14">
                  <c:v>660000</c:v>
                </c:pt>
                <c:pt idx="15">
                  <c:v>700000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9E-4EC6-BD22-8D325115EB86}"/>
            </c:ext>
          </c:extLst>
        </c:ser>
        <c:ser>
          <c:idx val="3"/>
          <c:order val="3"/>
          <c:tx>
            <c:v>D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9.6'!$E$27:$E$42</c:f>
              <c:numCache>
                <c:formatCode>"$"#,##0_);[Red]\("$"#,##0\)</c:formatCode>
                <c:ptCount val="16"/>
                <c:pt idx="0">
                  <c:v>250000</c:v>
                </c:pt>
                <c:pt idx="1">
                  <c:v>270000</c:v>
                </c:pt>
                <c:pt idx="2">
                  <c:v>290000</c:v>
                </c:pt>
                <c:pt idx="3">
                  <c:v>310000</c:v>
                </c:pt>
                <c:pt idx="4">
                  <c:v>330000</c:v>
                </c:pt>
                <c:pt idx="5">
                  <c:v>350000</c:v>
                </c:pt>
                <c:pt idx="6">
                  <c:v>370000</c:v>
                </c:pt>
                <c:pt idx="7">
                  <c:v>390000</c:v>
                </c:pt>
                <c:pt idx="8">
                  <c:v>410000</c:v>
                </c:pt>
                <c:pt idx="9">
                  <c:v>430000</c:v>
                </c:pt>
                <c:pt idx="10">
                  <c:v>450000</c:v>
                </c:pt>
                <c:pt idx="11">
                  <c:v>470000</c:v>
                </c:pt>
                <c:pt idx="12">
                  <c:v>490000</c:v>
                </c:pt>
                <c:pt idx="13">
                  <c:v>510000</c:v>
                </c:pt>
                <c:pt idx="14">
                  <c:v>530000</c:v>
                </c:pt>
                <c:pt idx="15">
                  <c:v>550000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9E-4EC6-BD22-8D325115EB86}"/>
            </c:ext>
          </c:extLst>
        </c:ser>
        <c:ser>
          <c:idx val="4"/>
          <c:order val="4"/>
          <c:tx>
            <c:v>Best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strRef>
                  <c:f>'EX 9.6'!$G$27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{E9E24E8F-04DD-B845-8457-78FF0ACFFCE0}</c15:txfldGUID>
                      <c15:f>'EX 9.6'!$G$27</c15:f>
                      <c15:dlblFieldTableCache>
                        <c:ptCount val="1"/>
                        <c:pt idx="0">
                          <c:v>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6A9E-4EC6-BD22-8D325115EB86}"/>
                </c:ext>
              </c:extLst>
            </c:dLbl>
            <c:dLbl>
              <c:idx val="1"/>
              <c:tx>
                <c:strRef>
                  <c:f>'EX 9.6'!$G$28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{C428E3B0-7CE1-6041-9592-6967ACB8E168}</c15:txfldGUID>
                      <c15:f>'EX 9.6'!$G$28</c15:f>
                      <c15:dlblFieldTableCache>
                        <c:ptCount val="1"/>
                        <c:pt idx="0">
                          <c:v>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6A9E-4EC6-BD22-8D325115EB86}"/>
                </c:ext>
              </c:extLst>
            </c:dLbl>
            <c:dLbl>
              <c:idx val="2"/>
              <c:tx>
                <c:strRef>
                  <c:f>'EX 9.6'!$G$29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{A6197DA5-4D40-7B46-AF2E-320948DA47F6}</c15:txfldGUID>
                      <c15:f>'EX 9.6'!$G$29</c15:f>
                      <c15:dlblFieldTableCache>
                        <c:ptCount val="1"/>
                        <c:pt idx="0">
                          <c:v>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A9E-4EC6-BD22-8D325115EB86}"/>
                </c:ext>
              </c:extLst>
            </c:dLbl>
            <c:dLbl>
              <c:idx val="3"/>
              <c:tx>
                <c:strRef>
                  <c:f>'EX 9.6'!$G$30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{9CDC9000-908A-1E4F-A728-EC38AE8678FD}</c15:txfldGUID>
                      <c15:f>'EX 9.6'!$G$30</c15:f>
                      <c15:dlblFieldTableCache>
                        <c:ptCount val="1"/>
                        <c:pt idx="0">
                          <c:v>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6A9E-4EC6-BD22-8D325115EB86}"/>
                </c:ext>
              </c:extLst>
            </c:dLbl>
            <c:dLbl>
              <c:idx val="4"/>
              <c:tx>
                <c:strRef>
                  <c:f>'EX 9.6'!$G$31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{DA1B47D9-11D5-384C-9485-A32B22CB2F4F}</c15:txfldGUID>
                      <c15:f>'EX 9.6'!$G$31</c15:f>
                      <c15:dlblFieldTableCache>
                        <c:ptCount val="1"/>
                        <c:pt idx="0">
                          <c:v>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A9E-4EC6-BD22-8D325115EB86}"/>
                </c:ext>
              </c:extLst>
            </c:dLbl>
            <c:dLbl>
              <c:idx val="5"/>
              <c:tx>
                <c:strRef>
                  <c:f>'EX 9.6'!$G$32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{9393EE4A-AC17-104B-A59A-18F9EB925EDF}</c15:txfldGUID>
                      <c15:f>'EX 9.6'!$G$32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6A9E-4EC6-BD22-8D325115EB86}"/>
                </c:ext>
              </c:extLst>
            </c:dLbl>
            <c:dLbl>
              <c:idx val="6"/>
              <c:tx>
                <c:strRef>
                  <c:f>'EX 9.6'!$G$33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{D2CD5C58-5994-794B-BC43-B3CBA07C430A}</c15:txfldGUID>
                      <c15:f>'EX 9.6'!$G$33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6A9E-4EC6-BD22-8D325115EB86}"/>
                </c:ext>
              </c:extLst>
            </c:dLbl>
            <c:dLbl>
              <c:idx val="7"/>
              <c:tx>
                <c:strRef>
                  <c:f>'EX 9.6'!$G$34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{C63F0E63-D722-8B41-B60D-0B36D053CFF6}</c15:txfldGUID>
                      <c15:f>'EX 9.6'!$G$34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6A9E-4EC6-BD22-8D325115EB86}"/>
                </c:ext>
              </c:extLst>
            </c:dLbl>
            <c:dLbl>
              <c:idx val="8"/>
              <c:tx>
                <c:strRef>
                  <c:f>'EX 9.6'!$G$35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{E08F490E-84DA-FE44-900B-91A38001D4B2}</c15:txfldGUID>
                      <c15:f>'EX 9.6'!$G$35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6A9E-4EC6-BD22-8D325115EB86}"/>
                </c:ext>
              </c:extLst>
            </c:dLbl>
            <c:dLbl>
              <c:idx val="9"/>
              <c:tx>
                <c:strRef>
                  <c:f>'EX 9.6'!$G$36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{384386C6-09B3-1042-98BC-794640133850}</c15:txfldGUID>
                      <c15:f>'EX 9.6'!$G$36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6A9E-4EC6-BD22-8D325115EB86}"/>
                </c:ext>
              </c:extLst>
            </c:dLbl>
            <c:dLbl>
              <c:idx val="10"/>
              <c:tx>
                <c:strRef>
                  <c:f>'EX 9.6'!$G$37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{F2563728-CAC9-B444-8464-9A944989E047}</c15:txfldGUID>
                      <c15:f>'EX 9.6'!$G$37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6A9E-4EC6-BD22-8D325115EB86}"/>
                </c:ext>
              </c:extLst>
            </c:dLbl>
            <c:dLbl>
              <c:idx val="11"/>
              <c:tx>
                <c:strRef>
                  <c:f>'EX 9.6'!$G$38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{7CBD7B43-2243-FC4E-995D-605CC767E71D}</c15:txfldGUID>
                      <c15:f>'EX 9.6'!$G$38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6A9E-4EC6-BD22-8D325115EB86}"/>
                </c:ext>
              </c:extLst>
            </c:dLbl>
            <c:dLbl>
              <c:idx val="12"/>
              <c:tx>
                <c:strRef>
                  <c:f>'EX 9.6'!$G$39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{D2A52D08-6CA5-004B-86D5-D7257A11CC41}</c15:txfldGUID>
                      <c15:f>'EX 9.6'!$G$39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6A9E-4EC6-BD22-8D325115EB86}"/>
                </c:ext>
              </c:extLst>
            </c:dLbl>
            <c:dLbl>
              <c:idx val="13"/>
              <c:tx>
                <c:strRef>
                  <c:f>'EX 9.6'!$G$40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{A47CC4AF-74FC-7842-8C5E-4903AC507BCB}</c15:txfldGUID>
                      <c15:f>'EX 9.6'!$G$40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6A9E-4EC6-BD22-8D325115EB86}"/>
                </c:ext>
              </c:extLst>
            </c:dLbl>
            <c:dLbl>
              <c:idx val="14"/>
              <c:tx>
                <c:strRef>
                  <c:f>'EX 9.6'!$G$41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{DA9C2F4A-6A86-7641-BAE8-0F1A29F4765B}</c15:txfldGUID>
                      <c15:f>'EX 9.6'!$G$41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6A9E-4EC6-BD22-8D325115EB86}"/>
                </c:ext>
              </c:extLst>
            </c:dLbl>
            <c:dLbl>
              <c:idx val="15"/>
              <c:tx>
                <c:strRef>
                  <c:f>'EX 9.6'!$G$42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{BDB12608-BABE-CD4A-971E-AF1376210D7B}</c15:txfldGUID>
                      <c15:f>'EX 9.6'!$G$42</c15:f>
                      <c15:dlblFieldTableCache>
                        <c:ptCount val="1"/>
                        <c:pt idx="0">
                          <c:v>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6A9E-4EC6-BD22-8D325115EB8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9.6'!$F$27:$F$42</c:f>
              <c:numCache>
                <c:formatCode>"$"#,##0_);[Red]\("$"#,##0\)</c:formatCode>
                <c:ptCount val="16"/>
                <c:pt idx="0">
                  <c:v>100000</c:v>
                </c:pt>
                <c:pt idx="1">
                  <c:v>140000</c:v>
                </c:pt>
                <c:pt idx="2">
                  <c:v>180000</c:v>
                </c:pt>
                <c:pt idx="3">
                  <c:v>220000</c:v>
                </c:pt>
                <c:pt idx="4">
                  <c:v>260000</c:v>
                </c:pt>
                <c:pt idx="5">
                  <c:v>295000</c:v>
                </c:pt>
                <c:pt idx="6">
                  <c:v>320000</c:v>
                </c:pt>
                <c:pt idx="7">
                  <c:v>345000</c:v>
                </c:pt>
                <c:pt idx="8">
                  <c:v>370000</c:v>
                </c:pt>
                <c:pt idx="9">
                  <c:v>395000</c:v>
                </c:pt>
                <c:pt idx="10">
                  <c:v>400000</c:v>
                </c:pt>
                <c:pt idx="11">
                  <c:v>405000</c:v>
                </c:pt>
                <c:pt idx="12">
                  <c:v>410000</c:v>
                </c:pt>
                <c:pt idx="13">
                  <c:v>415000</c:v>
                </c:pt>
                <c:pt idx="14">
                  <c:v>420000</c:v>
                </c:pt>
                <c:pt idx="15">
                  <c:v>425000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9E-4EC6-BD22-8D325115E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48912"/>
        <c:axId val="428149304"/>
      </c:scatterChart>
      <c:valAx>
        <c:axId val="42814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 (units)</a:t>
                </a:r>
              </a:p>
            </c:rich>
          </c:tx>
          <c:layout>
            <c:manualLayout>
              <c:xMode val="edge"/>
              <c:yMode val="edge"/>
              <c:x val="0.44827612233629649"/>
              <c:y val="0.858066318183631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149304"/>
        <c:crosses val="autoZero"/>
        <c:crossBetween val="midCat"/>
      </c:valAx>
      <c:valAx>
        <c:axId val="428149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_);[Red]\(&quot;$&quot;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148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671839973710595"/>
          <c:y val="0.9333352934628979"/>
          <c:w val="0.30083251711162606"/>
          <c:h val="5.161301162006808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66675</xdr:rowOff>
    </xdr:from>
    <xdr:to>
      <xdr:col>8</xdr:col>
      <xdr:colOff>504825</xdr:colOff>
      <xdr:row>14</xdr:row>
      <xdr:rowOff>142875</xdr:rowOff>
    </xdr:to>
    <xdr:graphicFrame macro="">
      <xdr:nvGraphicFramePr>
        <xdr:cNvPr id="3073" name="Chart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42</xdr:row>
      <xdr:rowOff>57150</xdr:rowOff>
    </xdr:from>
    <xdr:to>
      <xdr:col>10</xdr:col>
      <xdr:colOff>523875</xdr:colOff>
      <xdr:row>69</xdr:row>
      <xdr:rowOff>114300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683122-31C5-694C-9A2C-404EBA26521A}" diskRevisions="1" revisionId="34" version="9">
  <header guid="{0C1143AE-37C2-45D1-BDE5-61171EFA3B6B}" dateTime="2020-04-09T21:24:59" maxSheetId="5" userName="Arreola-Risa, Antonio" r:id="rId1">
    <sheetIdMap count="4">
      <sheetId val="1"/>
      <sheetId val="2"/>
      <sheetId val="3"/>
      <sheetId val="4"/>
    </sheetIdMap>
  </header>
  <header guid="{2EC35D7A-BA39-4AA5-A709-38290189651C}" dateTime="2020-04-09T21:30:48" maxSheetId="5" userName="Arreola-Risa, Antonio" r:id="rId2">
    <sheetIdMap count="4">
      <sheetId val="1"/>
      <sheetId val="2"/>
      <sheetId val="3"/>
      <sheetId val="4"/>
    </sheetIdMap>
  </header>
  <header guid="{F1E31FAC-EA5A-46D9-B7C2-8E8FE7391AE6}" dateTime="2020-04-09T21:39:07" maxSheetId="5" userName="Arreola-Risa, Antonio" r:id="rId3">
    <sheetIdMap count="4">
      <sheetId val="1"/>
      <sheetId val="2"/>
      <sheetId val="3"/>
      <sheetId val="4"/>
    </sheetIdMap>
  </header>
  <header guid="{7238F722-F082-4BBE-B34E-8AAF096771C2}" dateTime="2020-04-09T21:43:07" maxSheetId="5" userName="Arreola-Risa, Antonio" r:id="rId4" minRId="1" maxRId="3">
    <sheetIdMap count="4">
      <sheetId val="1"/>
      <sheetId val="2"/>
      <sheetId val="3"/>
      <sheetId val="4"/>
    </sheetIdMap>
  </header>
  <header guid="{0F4E7E6B-6406-4E8E-8EDF-9EDA45AAE869}" dateTime="2020-04-09T21:43:50" maxSheetId="5" userName="Arreola-Risa, Antonio" r:id="rId5" minRId="4">
    <sheetIdMap count="4">
      <sheetId val="1"/>
      <sheetId val="2"/>
      <sheetId val="3"/>
      <sheetId val="4"/>
    </sheetIdMap>
  </header>
  <header guid="{46A3755F-8DF9-42A6-A60F-DD5A04369188}" dateTime="2020-04-09T21:51:52" maxSheetId="5" userName="Arreola-Risa, Antonio" r:id="rId6" minRId="5" maxRId="12">
    <sheetIdMap count="4">
      <sheetId val="1"/>
      <sheetId val="2"/>
      <sheetId val="3"/>
      <sheetId val="4"/>
    </sheetIdMap>
  </header>
  <header guid="{7D19CB3D-1356-4960-9C76-96ADF16E7CE1}" dateTime="2020-04-09T22:01:04" maxSheetId="5" userName="Arreola-Risa, Antonio" r:id="rId7" minRId="13" maxRId="18">
    <sheetIdMap count="4">
      <sheetId val="1"/>
      <sheetId val="2"/>
      <sheetId val="3"/>
      <sheetId val="4"/>
    </sheetIdMap>
  </header>
  <header guid="{8E296DE6-168E-4812-9095-AC76A5C6F486}" dateTime="2020-04-09T22:02:18" maxSheetId="5" userName="Arreola-Risa, Antonio" r:id="rId8" minRId="19">
    <sheetIdMap count="4">
      <sheetId val="1"/>
      <sheetId val="2"/>
      <sheetId val="3"/>
      <sheetId val="4"/>
    </sheetIdMap>
  </header>
  <header guid="{E83ECCAE-DC91-46E3-BB3C-DB98F3D505D0}" dateTime="2020-04-09T22:03:10" maxSheetId="5" userName="Arreola-Risa, Antonio" r:id="rId9" minRId="20">
    <sheetIdMap count="4">
      <sheetId val="1"/>
      <sheetId val="2"/>
      <sheetId val="3"/>
      <sheetId val="4"/>
    </sheetIdMap>
  </header>
  <header guid="{7A5EB097-1C47-4BDC-B77A-3C096623F537}" dateTime="2020-04-09T22:17:19" maxSheetId="5" userName="Arreola-Risa, Antonio" r:id="rId10" minRId="21" maxRId="24">
    <sheetIdMap count="4">
      <sheetId val="1"/>
      <sheetId val="2"/>
      <sheetId val="3"/>
      <sheetId val="4"/>
    </sheetIdMap>
  </header>
  <header guid="{97A044BC-A559-41C7-99DA-42D0A024B710}" dateTime="2020-04-09T22:20:41" maxSheetId="5" userName="Arreola-Risa, Antonio" r:id="rId11" minRId="25" maxRId="27">
    <sheetIdMap count="4">
      <sheetId val="1"/>
      <sheetId val="2"/>
      <sheetId val="3"/>
      <sheetId val="4"/>
    </sheetIdMap>
  </header>
  <header guid="{2EE7DBC9-59EF-484D-BFCF-DE442AF394E0}" dateTime="2020-04-09T22:21:31" maxSheetId="5" userName="Arreola-Risa, Antonio" r:id="rId12">
    <sheetIdMap count="4">
      <sheetId val="1"/>
      <sheetId val="2"/>
      <sheetId val="3"/>
      <sheetId val="4"/>
    </sheetIdMap>
  </header>
  <header guid="{B2B55CB3-7AE8-4732-A019-63E95DD3D213}" dateTime="2020-04-10T13:12:09" maxSheetId="5" userName="Arreola-Risa, Antonio" r:id="rId13" minRId="28" maxRId="33">
    <sheetIdMap count="4">
      <sheetId val="1"/>
      <sheetId val="2"/>
      <sheetId val="3"/>
      <sheetId val="4"/>
    </sheetIdMap>
  </header>
  <header guid="{F251A1E8-C5FD-48E7-9CDF-C224109CA478}" dateTime="2020-04-11T13:57:28" maxSheetId="5" userName="Arreola-Risa, Antonio" r:id="rId14">
    <sheetIdMap count="4">
      <sheetId val="1"/>
      <sheetId val="2"/>
      <sheetId val="3"/>
      <sheetId val="4"/>
    </sheetIdMap>
  </header>
  <header guid="{86C94B08-8000-4571-9C30-7AFF14C1872D}" dateTime="2020-04-16T21:20:00" maxSheetId="5" userName="Geoff Willis" r:id="rId15">
    <sheetIdMap count="4">
      <sheetId val="1"/>
      <sheetId val="2"/>
      <sheetId val="3"/>
      <sheetId val="4"/>
    </sheetIdMap>
  </header>
  <header guid="{23BB340B-2382-9643-B46A-D46823D48849}" dateTime="2020-04-21T09:44:03" maxSheetId="5" userName="Teresa Ward" r:id="rId16" minRId="34">
    <sheetIdMap count="4">
      <sheetId val="1"/>
      <sheetId val="2"/>
      <sheetId val="3"/>
      <sheetId val="4"/>
    </sheetIdMap>
  </header>
  <header guid="{6D91FDEE-8F80-C146-9A04-BD14B181DC76}" dateTime="2020-04-21T11:27:11" maxSheetId="5" userName="Teresa Ward" r:id="rId17">
    <sheetIdMap count="4">
      <sheetId val="1"/>
      <sheetId val="2"/>
      <sheetId val="3"/>
      <sheetId val="4"/>
    </sheetIdMap>
  </header>
  <header guid="{4F618366-8F9D-DE4B-94BC-CDFDB1784F90}" dateTime="2020-04-21T12:56:52" maxSheetId="5" userName="Teresa Ward" r:id="rId18">
    <sheetIdMap count="4">
      <sheetId val="1"/>
      <sheetId val="2"/>
      <sheetId val="3"/>
      <sheetId val="4"/>
    </sheetIdMap>
  </header>
  <header guid="{9F29F3B3-235A-E54B-9E83-C8CBA345C8F6}" dateTime="2020-04-21T12:57:54" maxSheetId="5" userName="Teresa Ward" r:id="rId19">
    <sheetIdMap count="4">
      <sheetId val="1"/>
      <sheetId val="2"/>
      <sheetId val="3"/>
      <sheetId val="4"/>
    </sheetIdMap>
  </header>
  <header guid="{98B45B06-EB4E-3E4D-9A9E-0B76ADAD8128}" dateTime="2020-04-28T16:55:54" maxSheetId="5" userName="Teresa Ward" r:id="rId20">
    <sheetIdMap count="4">
      <sheetId val="1"/>
      <sheetId val="2"/>
      <sheetId val="3"/>
      <sheetId val="4"/>
    </sheetIdMap>
  </header>
  <header guid="{91D2D1DC-0283-F54F-93D1-55B3F1972BF1}" dateTime="2020-04-28T17:00:00" maxSheetId="5" userName="Teresa Ward" r:id="rId21">
    <sheetIdMap count="4">
      <sheetId val="1"/>
      <sheetId val="2"/>
      <sheetId val="3"/>
      <sheetId val="4"/>
    </sheetIdMap>
  </header>
  <header guid="{566CF9F2-0FD0-2545-84C4-C4297C119FE0}" dateTime="2020-04-28T17:03:32" maxSheetId="5" userName="Teresa Ward" r:id="rId22">
    <sheetIdMap count="4">
      <sheetId val="1"/>
      <sheetId val="2"/>
      <sheetId val="3"/>
      <sheetId val="4"/>
    </sheetIdMap>
  </header>
  <header guid="{D1683122-31C5-694C-9A2C-404EBA26521A}" dateTime="2020-04-28T17:07:29" maxSheetId="5" userName="Teresa Ward" r:id="rId23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64EE732-D1B8-4381-8467-7710E6334880}" action="delete"/>
  <rcv guid="{764EE732-D1B8-4381-8467-7710E633488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64EE732-D1B8-4381-8467-7710E6334880}" action="delete"/>
  <rcv guid="{764EE732-D1B8-4381-8467-7710E633488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3">
    <oc r="B4" t="inlineStr">
      <is>
        <t>Fixed Cost</t>
      </is>
    </oc>
    <nc r="B4" t="inlineStr">
      <is>
        <t>Fixed Costs</t>
      </is>
    </nc>
  </rcc>
  <rcc rId="2" sId="3">
    <oc r="C4" t="inlineStr">
      <is>
        <t>Variable Cost</t>
      </is>
    </oc>
    <nc r="C4" t="inlineStr">
      <is>
        <t>Unit Variable Costs</t>
      </is>
    </nc>
  </rcc>
  <rcc rId="3" sId="3">
    <oc r="B13">
      <f>(B6-B5)/(C5-C6)</f>
    </oc>
    <nc r="B13">
      <f>(B5-B6)/(C6-C5)</f>
    </nc>
  </rcc>
  <rcv guid="{764EE732-D1B8-4381-8467-7710E6334880}" action="delete"/>
  <rcv guid="{764EE732-D1B8-4381-8467-7710E633488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3">
    <oc r="A18" t="inlineStr">
      <is>
        <t>Minimum Cost</t>
      </is>
    </oc>
    <nc r="A18" t="inlineStr">
      <is>
        <t>Minimum Total Cost</t>
      </is>
    </nc>
  </rcc>
  <rcv guid="{764EE732-D1B8-4381-8467-7710E6334880}" action="delete"/>
  <rcv guid="{764EE732-D1B8-4381-8467-7710E633488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3">
    <oc r="E17" t="inlineStr">
      <is>
        <t>TotCost</t>
      </is>
    </oc>
    <nc r="E17" t="inlineStr">
      <is>
        <t>Total Cost</t>
      </is>
    </nc>
  </rcc>
  <rcc rId="6" sId="3">
    <oc r="G25" t="inlineStr">
      <is>
        <t>Best Loc</t>
      </is>
    </oc>
    <nc r="G25" t="inlineStr">
      <is>
        <t>Best Location</t>
      </is>
    </nc>
  </rcc>
  <rfmt sheetId="3" sqref="F26" start="0" length="2147483647">
    <dxf>
      <font>
        <b/>
      </font>
    </dxf>
  </rfmt>
  <rfmt sheetId="3" sqref="F26">
    <dxf>
      <alignment horizontal="center" readingOrder="0"/>
    </dxf>
  </rfmt>
  <rcc rId="7" sId="3" odxf="1" dxf="1">
    <nc r="H36" t="inlineStr">
      <is>
        <t>B is tied with A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8" sId="3" odxf="1" dxf="1">
    <oc r="F25" t="inlineStr">
      <is>
        <t>Best</t>
      </is>
    </oc>
    <nc r="F25" t="inlineStr">
      <is>
        <t>Best Total Cost</t>
      </is>
    </nc>
    <ndxf>
      <font>
        <sz val="10"/>
        <color auto="1"/>
        <name val="Arial"/>
        <scheme val="none"/>
      </font>
    </ndxf>
  </rcc>
  <rfmt sheetId="3" sqref="H36" start="0" length="2147483647">
    <dxf>
      <font>
        <b/>
      </font>
    </dxf>
  </rfmt>
  <rcc rId="9" sId="3" odxf="1" dxf="1">
    <oc r="B11" t="inlineStr">
      <is>
        <t>Quantity</t>
      </is>
    </oc>
    <nc r="B11" t="inlineStr">
      <is>
        <t>Quantity (units)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0" sId="3" odxf="1" dxf="1">
    <oc r="A17" t="inlineStr">
      <is>
        <t>Quantity</t>
      </is>
    </oc>
    <nc r="A17" t="inlineStr">
      <is>
        <t>Quantity (units)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1" sId="3" odxf="1" dxf="1">
    <oc r="B4" t="inlineStr">
      <is>
        <t>Fixed Costs</t>
      </is>
    </oc>
    <nc r="B4" t="inlineStr">
      <is>
        <t>Fixed Cost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2" sId="3" odxf="1" dxf="1">
    <oc r="C4" t="inlineStr">
      <is>
        <t>Unit Variable Costs</t>
      </is>
    </oc>
    <nc r="C4" t="inlineStr">
      <is>
        <t>Unit Variable Cost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v guid="{764EE732-D1B8-4381-8467-7710E6334880}" action="delete"/>
  <rcv guid="{764EE732-D1B8-4381-8467-7710E633488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3" odxf="1" dxf="1">
    <nc r="A26" t="inlineStr">
      <is>
        <t>(units)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4" sId="4">
    <oc r="A1" t="inlineStr">
      <is>
        <t>Solved Problem 9.3</t>
      </is>
    </oc>
    <nc r="A1" t="inlineStr">
      <is>
        <t>Solved Problem 3</t>
      </is>
    </nc>
  </rcc>
  <rcc rId="15" sId="4" odxf="1" dxf="1">
    <oc r="A9" t="inlineStr">
      <is>
        <t>Transportation System</t>
      </is>
    </oc>
    <nc r="A9" t="inlineStr">
      <is>
        <t>Transportation system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6" sId="4" odxf="1" dxf="1">
    <oc r="A10" t="inlineStr">
      <is>
        <t>Quality of Life</t>
      </is>
    </oc>
    <nc r="A10" t="inlineStr">
      <is>
        <t>Quality of life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7" sId="4" odxf="1" dxf="1">
    <oc r="A6" t="inlineStr">
      <is>
        <t>Cost of Living</t>
      </is>
    </oc>
    <nc r="A6" t="inlineStr">
      <is>
        <t>Cost of living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fmt sheetId="4" sqref="A21">
    <dxf>
      <alignment horizontal="right" readingOrder="0"/>
    </dxf>
  </rfmt>
  <rcc rId="18" sId="4" odxf="1" dxf="1">
    <oc r="A21" t="inlineStr">
      <is>
        <t>Totals</t>
      </is>
    </oc>
    <nc r="A21" t="inlineStr">
      <is>
        <t>Total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A2" t="inlineStr">
      <is>
        <t>Factor Rating for Antonio's Italian Restaurant</t>
      </is>
    </oc>
    <nc r="A2" t="inlineStr">
      <is>
        <t>Using Factor Rating</t>
      </is>
    </nc>
  </rcc>
  <rcv guid="{764EE732-D1B8-4381-8467-7710E6334880}" action="delete"/>
  <rcv guid="{764EE732-D1B8-4381-8467-7710E633488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">
    <dxf>
      <alignment horizontal="right" readingOrder="0"/>
    </dxf>
  </rfmt>
  <rcc rId="20" sId="1" odxf="1" dxf="1">
    <oc r="A25" t="inlineStr">
      <is>
        <t>Totals</t>
      </is>
    </oc>
    <nc r="A25" t="inlineStr">
      <is>
        <t>Total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2">
    <oc r="A2" t="inlineStr">
      <is>
        <t>Load-Distance Model for Matrix Manufacturing</t>
      </is>
    </oc>
    <nc r="A2" t="inlineStr">
      <is>
        <t>Using the Load-Distance Model</t>
      </is>
    </nc>
  </rcc>
  <rm rId="22" sheetId="2" source="A4" destination="A5" sourceSheetId="2"/>
  <rcc rId="23" sId="2">
    <oc r="A5" t="inlineStr">
      <is>
        <t>Coordinates of Stores (miles)</t>
      </is>
    </oc>
    <nc r="A5" t="inlineStr">
      <is>
        <t>Coordinates of Cities (miles)</t>
      </is>
    </nc>
  </rcc>
  <rcc rId="24" sId="2">
    <oc r="A21" t="inlineStr">
      <is>
        <t>Load Between Warehouse and Store</t>
      </is>
    </oc>
    <nc r="A21" t="inlineStr">
      <is>
        <t>Load Between Store and Warehouse</t>
      </is>
    </nc>
  </rcc>
  <rfmt sheetId="2" sqref="A23">
    <dxf>
      <alignment horizontal="right" readingOrder="0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3">
    <oc r="A2" t="inlineStr">
      <is>
        <t>Breakeven Point Analysis for Clean Clothes Cleaners</t>
      </is>
    </oc>
    <nc r="A2" t="inlineStr">
      <is>
        <t>Using Break-Even Analysis</t>
      </is>
    </nc>
  </rcc>
  <rcc rId="26" sId="3">
    <oc r="B4" t="inlineStr">
      <is>
        <t>Fixed Cost</t>
      </is>
    </oc>
    <nc r="B4" t="inlineStr">
      <is>
        <t>Fixed Costs</t>
      </is>
    </nc>
  </rcc>
  <rcc rId="27" sId="3">
    <oc r="C4" t="inlineStr">
      <is>
        <t>Unit Variable Cost</t>
      </is>
    </oc>
    <nc r="C4" t="inlineStr">
      <is>
        <t>Unit Variable Costs</t>
      </is>
    </nc>
  </rcc>
  <rfmt sheetId="3" sqref="A12">
    <dxf>
      <alignment horizontal="right" readingOrder="0"/>
    </dxf>
  </rfmt>
  <rfmt sheetId="3" sqref="A13">
    <dxf>
      <alignment horizontal="right" readingOrder="0"/>
    </dxf>
  </rfmt>
  <rcv guid="{764EE732-D1B8-4381-8467-7710E6334880}" action="delete"/>
  <rcv guid="{764EE732-D1B8-4381-8467-7710E6334880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64EE732-D1B8-4381-8467-7710E6334880}" action="delete"/>
  <rcv guid="{764EE732-D1B8-4381-8467-7710E633488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A1" t="inlineStr">
      <is>
        <t>Example 9.3</t>
      </is>
    </oc>
    <nc r="A1" t="inlineStr">
      <is>
        <t>Example 9.3-Using Factor Rating</t>
      </is>
    </nc>
  </rcc>
  <rcc rId="29" sId="1">
    <oc r="A2" t="inlineStr">
      <is>
        <t>Using Factor Rating</t>
      </is>
    </oc>
    <nc r="A2" t="inlineStr">
      <is>
        <t>Antonio's Italian Restaurant</t>
      </is>
    </nc>
  </rcc>
  <rcc rId="30" sId="2">
    <oc r="A2" t="inlineStr">
      <is>
        <t>Using the Load-Distance Model</t>
      </is>
    </oc>
    <nc r="A2" t="inlineStr">
      <is>
        <t>Matrix Manufacturing</t>
      </is>
    </nc>
  </rcc>
  <rcc rId="31" sId="3">
    <oc r="A1" t="inlineStr">
      <is>
        <t>Example 9.6</t>
      </is>
    </oc>
    <nc r="A1" t="inlineStr">
      <is>
        <t>Example 9.6-Using Break-Even Analysis</t>
      </is>
    </nc>
  </rcc>
  <rcc rId="32" sId="2">
    <oc r="A1" t="inlineStr">
      <is>
        <t>Example 9.4</t>
      </is>
    </oc>
    <nc r="A1" t="inlineStr">
      <is>
        <t>Example 9.4-Using the Load-Distance Model</t>
      </is>
    </nc>
  </rcc>
  <rcc rId="33" sId="3">
    <oc r="A2" t="inlineStr">
      <is>
        <t>Using Break-Even Analysis</t>
      </is>
    </oc>
    <nc r="A2" t="inlineStr">
      <is>
        <t>Clean-Clothes Cleaners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64EE732-D1B8-4381-8467-7710E6334880}" action="delete"/>
  <rcv guid="{764EE732-D1B8-4381-8467-7710E633488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6:A9">
    <dxf>
      <alignment horizontal="right"/>
    </dxf>
  </rfmt>
  <rfmt sheetId="2" sqref="A6:A9">
    <dxf>
      <alignment vertical="center"/>
    </dxf>
  </rfmt>
  <rfmt sheetId="2" sqref="A12:A13">
    <dxf>
      <alignment horizontal="right"/>
    </dxf>
  </rfmt>
  <rfmt sheetId="2" sqref="A12:A13">
    <dxf>
      <alignment vertical="center"/>
    </dxf>
  </rfmt>
  <rfmt sheetId="2" sqref="A30" start="0" length="0">
    <dxf>
      <font>
        <b/>
        <sz val="10"/>
        <color auto="1"/>
        <name val="Arial"/>
        <family val="2"/>
        <scheme val="none"/>
      </font>
      <alignment horizontal="general" vertical="bottom"/>
    </dxf>
  </rfmt>
  <rfmt sheetId="2" sqref="B30" start="0" length="0">
    <dxf>
      <font>
        <b/>
        <sz val="10"/>
        <color auto="1"/>
        <name val="Arial"/>
        <family val="2"/>
        <scheme val="none"/>
      </font>
      <alignment horizontal="general" vertical="bottom"/>
      <border outline="0">
        <right/>
      </border>
    </dxf>
  </rfmt>
  <rfmt sheetId="4" sqref="A6:A10">
    <dxf>
      <alignment horizontal="right"/>
    </dxf>
  </rfmt>
  <rfmt sheetId="4" sqref="A6:A10">
    <dxf>
      <alignment vertical="center"/>
    </dxf>
  </rfmt>
  <rfmt sheetId="4" sqref="A16:A20">
    <dxf>
      <alignment horizontal="right"/>
    </dxf>
  </rfmt>
  <rfmt sheetId="4" sqref="A16:A20">
    <dxf>
      <alignment vertical="center"/>
    </dxf>
  </rfmt>
  <rcv guid="{1B0AC6DB-E83C-4E62-8933-43C8FCB36F95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15:C15">
    <dxf>
      <alignment vertical="center"/>
    </dxf>
  </rfmt>
  <rfmt sheetId="1" sqref="A25">
    <dxf>
      <alignment horizontal="left"/>
    </dxf>
  </rfmt>
  <rcc rId="34" sId="1">
    <oc r="A25" t="inlineStr">
      <is>
        <t>Total</t>
      </is>
    </oc>
    <nc r="A25" t="inlineStr">
      <is>
        <t>Totals</t>
      </is>
    </nc>
  </rcc>
  <rcv guid="{49516D25-2A63-1C47-B161-7E8C353CC5D8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6:E12">
    <dxf>
      <fill>
        <patternFill>
          <bgColor theme="9" tint="0.79998168889431442"/>
        </patternFill>
      </fill>
    </dxf>
  </rfmt>
  <rfmt sheetId="1" sqref="B25:D25">
    <dxf>
      <fill>
        <patternFill>
          <bgColor theme="8" tint="0.79998168889431442"/>
        </patternFill>
      </fill>
    </dxf>
  </rfmt>
  <rfmt sheetId="1" sqref="B27:B28">
    <dxf>
      <fill>
        <patternFill>
          <bgColor theme="8" tint="0.79998168889431442"/>
        </patternFill>
      </fill>
    </dxf>
  </rfmt>
  <rfmt sheetId="2" sqref="B6:C9">
    <dxf>
      <fill>
        <patternFill>
          <bgColor theme="9" tint="0.79998168889431442"/>
        </patternFill>
      </fill>
    </dxf>
  </rfmt>
  <rfmt sheetId="2" sqref="B12:C13">
    <dxf>
      <fill>
        <patternFill>
          <bgColor theme="9" tint="0.79998168889431442"/>
        </patternFill>
      </fill>
    </dxf>
  </rfmt>
  <rfmt sheetId="2" sqref="B23:E23">
    <dxf>
      <fill>
        <patternFill>
          <bgColor theme="9" tint="0.79998168889431442"/>
        </patternFill>
      </fill>
    </dxf>
  </rfmt>
  <rfmt sheetId="2" sqref="F27:F28">
    <dxf>
      <fill>
        <patternFill>
          <bgColor theme="8" tint="0.79998168889431442"/>
        </patternFill>
      </fill>
    </dxf>
  </rfmt>
  <rfmt sheetId="2" sqref="C30:C31">
    <dxf>
      <fill>
        <patternFill>
          <bgColor theme="8" tint="0.79998168889431442"/>
        </patternFill>
      </fill>
    </dxf>
  </rfmt>
  <rfmt sheetId="3" sqref="B5:C8">
    <dxf>
      <fill>
        <patternFill>
          <bgColor theme="9" tint="0.79998168889431442"/>
        </patternFill>
      </fill>
    </dxf>
  </rfmt>
  <rfmt sheetId="3" sqref="B17">
    <dxf>
      <fill>
        <patternFill>
          <bgColor theme="9" tint="0.79998168889431442"/>
        </patternFill>
      </fill>
    </dxf>
  </rfmt>
  <rfmt sheetId="3" sqref="B12:B13">
    <dxf>
      <fill>
        <patternFill>
          <bgColor theme="8" tint="0.79998168889431442"/>
        </patternFill>
      </fill>
    </dxf>
  </rfmt>
  <rfmt sheetId="3" sqref="B18:B19">
    <dxf>
      <fill>
        <patternFill>
          <bgColor theme="8" tint="0.79998168889431442"/>
        </patternFill>
      </fill>
    </dxf>
  </rfmt>
  <rfmt sheetId="3" sqref="F27:G42">
    <dxf>
      <fill>
        <patternFill>
          <bgColor theme="8" tint="0.79998168889431442"/>
        </patternFill>
      </fill>
    </dxf>
  </rfmt>
  <rfmt sheetId="3" sqref="B36:B42" start="0" length="2147483647">
    <dxf>
      <font>
        <color theme="1"/>
      </font>
    </dxf>
  </rfmt>
  <rfmt sheetId="3" sqref="C32:C36" start="0" length="2147483647">
    <dxf>
      <font>
        <color theme="1"/>
      </font>
    </dxf>
  </rfmt>
  <rfmt sheetId="3" sqref="D27:D31" start="0" length="2147483647">
    <dxf>
      <font>
        <color theme="1"/>
      </font>
    </dxf>
  </rfmt>
  <rfmt sheetId="4" sqref="B6:D10">
    <dxf>
      <fill>
        <patternFill>
          <bgColor theme="9" tint="0.79998168889431442"/>
        </patternFill>
      </fill>
    </dxf>
  </rfmt>
  <rfmt sheetId="4" sqref="B21:C21">
    <dxf>
      <fill>
        <patternFill>
          <bgColor theme="8" tint="0.79998168889431442"/>
        </patternFill>
      </fill>
    </dxf>
  </rfmt>
  <rfmt sheetId="4" sqref="B23:B24">
    <dxf>
      <fill>
        <patternFill>
          <bgColor theme="8" tint="0.79998168889431442"/>
        </patternFill>
      </fill>
    </dxf>
  </rfmt>
  <rcv guid="{49516D25-2A63-1C47-B161-7E8C353CC5D8}" action="delete"/>
  <rcv guid="{49516D25-2A63-1C47-B161-7E8C353CC5D8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516D25-2A63-1C47-B161-7E8C353CC5D8}" action="delete"/>
  <rcv guid="{49516D25-2A63-1C47-B161-7E8C353CC5D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baseColWidth="10" defaultColWidth="8.796875" defaultRowHeight="21" x14ac:dyDescent="0.35"/>
  <cols>
    <col min="1" max="1" width="21.3984375" customWidth="1"/>
    <col min="2" max="2" width="12.19921875" customWidth="1"/>
    <col min="3" max="3" width="11.796875" customWidth="1"/>
    <col min="4" max="4" width="12.19921875" customWidth="1"/>
    <col min="5" max="5" width="10" customWidth="1"/>
  </cols>
  <sheetData>
    <row r="1" spans="1:5" x14ac:dyDescent="0.35">
      <c r="A1" s="2" t="s">
        <v>61</v>
      </c>
    </row>
    <row r="2" spans="1:5" x14ac:dyDescent="0.35">
      <c r="A2" s="2" t="s">
        <v>62</v>
      </c>
    </row>
    <row r="4" spans="1:5" x14ac:dyDescent="0.35">
      <c r="B4" s="31" t="s">
        <v>14</v>
      </c>
      <c r="C4" s="31"/>
      <c r="D4" s="31"/>
    </row>
    <row r="5" spans="1:5" ht="32" x14ac:dyDescent="0.35">
      <c r="A5" s="1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x14ac:dyDescent="0.35">
      <c r="A6" t="s">
        <v>6</v>
      </c>
      <c r="B6" s="18">
        <v>5</v>
      </c>
      <c r="C6" s="18">
        <v>3</v>
      </c>
      <c r="D6" s="18">
        <v>2</v>
      </c>
      <c r="E6" s="18">
        <v>20</v>
      </c>
    </row>
    <row r="7" spans="1:5" x14ac:dyDescent="0.35">
      <c r="A7" t="s">
        <v>7</v>
      </c>
      <c r="B7" s="18">
        <v>4</v>
      </c>
      <c r="C7" s="18">
        <v>4</v>
      </c>
      <c r="D7" s="18">
        <v>2</v>
      </c>
      <c r="E7" s="18">
        <v>10</v>
      </c>
    </row>
    <row r="8" spans="1:5" x14ac:dyDescent="0.35">
      <c r="A8" t="s">
        <v>8</v>
      </c>
      <c r="B8" s="18">
        <v>2</v>
      </c>
      <c r="C8" s="18">
        <v>3</v>
      </c>
      <c r="D8" s="18">
        <v>5</v>
      </c>
      <c r="E8" s="18">
        <v>20</v>
      </c>
    </row>
    <row r="9" spans="1:5" x14ac:dyDescent="0.35">
      <c r="A9" t="s">
        <v>9</v>
      </c>
      <c r="B9" s="18">
        <v>5</v>
      </c>
      <c r="C9" s="18">
        <v>3</v>
      </c>
      <c r="D9" s="18">
        <v>3</v>
      </c>
      <c r="E9" s="18">
        <v>15</v>
      </c>
    </row>
    <row r="10" spans="1:5" x14ac:dyDescent="0.35">
      <c r="A10" t="s">
        <v>10</v>
      </c>
      <c r="B10" s="18">
        <v>5</v>
      </c>
      <c r="C10" s="18">
        <v>2</v>
      </c>
      <c r="D10" s="18">
        <v>3</v>
      </c>
      <c r="E10" s="18">
        <v>15</v>
      </c>
    </row>
    <row r="11" spans="1:5" x14ac:dyDescent="0.35">
      <c r="A11" t="s">
        <v>11</v>
      </c>
      <c r="B11" s="18">
        <v>2</v>
      </c>
      <c r="C11" s="18">
        <v>4</v>
      </c>
      <c r="D11" s="18">
        <v>5</v>
      </c>
      <c r="E11" s="18">
        <v>10</v>
      </c>
    </row>
    <row r="12" spans="1:5" x14ac:dyDescent="0.35">
      <c r="A12" t="s">
        <v>12</v>
      </c>
      <c r="B12" s="18">
        <v>3</v>
      </c>
      <c r="C12" s="18">
        <v>3</v>
      </c>
      <c r="D12" s="18">
        <v>4</v>
      </c>
      <c r="E12" s="18">
        <v>10</v>
      </c>
    </row>
    <row r="13" spans="1:5" x14ac:dyDescent="0.35">
      <c r="B13" s="4"/>
      <c r="C13" s="4"/>
      <c r="D13" s="4" t="s">
        <v>13</v>
      </c>
      <c r="E13" s="4">
        <f>SUM(E6:E12)</f>
        <v>100</v>
      </c>
    </row>
    <row r="15" spans="1:5" x14ac:dyDescent="0.35">
      <c r="A15" s="1" t="s">
        <v>15</v>
      </c>
    </row>
    <row r="16" spans="1:5" x14ac:dyDescent="0.35">
      <c r="B16" s="31" t="s">
        <v>16</v>
      </c>
      <c r="C16" s="31"/>
      <c r="D16" s="31"/>
    </row>
    <row r="17" spans="1:4" x14ac:dyDescent="0.35">
      <c r="A17" s="1" t="str">
        <f>A5</f>
        <v>Factor</v>
      </c>
      <c r="B17" s="5" t="str">
        <f>B5</f>
        <v>Location 1</v>
      </c>
      <c r="C17" s="5" t="str">
        <f>C5</f>
        <v>Location 2</v>
      </c>
      <c r="D17" s="5" t="str">
        <f>D5</f>
        <v>Location 3</v>
      </c>
    </row>
    <row r="18" spans="1:4" x14ac:dyDescent="0.35">
      <c r="A18" t="str">
        <f t="shared" ref="A18:A24" si="0">A6</f>
        <v>Appearance</v>
      </c>
      <c r="B18" s="4">
        <f>B6*$E6</f>
        <v>100</v>
      </c>
      <c r="C18" s="4">
        <f t="shared" ref="C18:D18" si="1">C6*$E6</f>
        <v>60</v>
      </c>
      <c r="D18" s="4">
        <f t="shared" si="1"/>
        <v>40</v>
      </c>
    </row>
    <row r="19" spans="1:4" x14ac:dyDescent="0.35">
      <c r="A19" t="str">
        <f t="shared" si="0"/>
        <v>Ease of expansion</v>
      </c>
      <c r="B19" s="4">
        <f t="shared" ref="B19:D24" si="2">B7*$E7</f>
        <v>40</v>
      </c>
      <c r="C19" s="4">
        <f t="shared" si="2"/>
        <v>40</v>
      </c>
      <c r="D19" s="4">
        <f t="shared" si="2"/>
        <v>20</v>
      </c>
    </row>
    <row r="20" spans="1:4" x14ac:dyDescent="0.35">
      <c r="A20" t="str">
        <f t="shared" si="0"/>
        <v>Proximity to market</v>
      </c>
      <c r="B20" s="4">
        <f t="shared" si="2"/>
        <v>40</v>
      </c>
      <c r="C20" s="4">
        <f t="shared" si="2"/>
        <v>60</v>
      </c>
      <c r="D20" s="4">
        <f t="shared" si="2"/>
        <v>100</v>
      </c>
    </row>
    <row r="21" spans="1:4" x14ac:dyDescent="0.35">
      <c r="A21" t="str">
        <f t="shared" si="0"/>
        <v>Customer parking</v>
      </c>
      <c r="B21" s="4">
        <f t="shared" si="2"/>
        <v>75</v>
      </c>
      <c r="C21" s="4">
        <f t="shared" si="2"/>
        <v>45</v>
      </c>
      <c r="D21" s="4">
        <f t="shared" si="2"/>
        <v>45</v>
      </c>
    </row>
    <row r="22" spans="1:4" x14ac:dyDescent="0.35">
      <c r="A22" t="str">
        <f t="shared" si="0"/>
        <v>Access</v>
      </c>
      <c r="B22" s="4">
        <f t="shared" si="2"/>
        <v>75</v>
      </c>
      <c r="C22" s="4">
        <f t="shared" si="2"/>
        <v>30</v>
      </c>
      <c r="D22" s="4">
        <f t="shared" si="2"/>
        <v>45</v>
      </c>
    </row>
    <row r="23" spans="1:4" x14ac:dyDescent="0.35">
      <c r="A23" t="str">
        <f t="shared" si="0"/>
        <v>Competition</v>
      </c>
      <c r="B23" s="4">
        <f t="shared" si="2"/>
        <v>20</v>
      </c>
      <c r="C23" s="4">
        <f t="shared" si="2"/>
        <v>40</v>
      </c>
      <c r="D23" s="4">
        <f t="shared" si="2"/>
        <v>50</v>
      </c>
    </row>
    <row r="24" spans="1:4" ht="22" thickBot="1" x14ac:dyDescent="0.4">
      <c r="A24" t="str">
        <f t="shared" si="0"/>
        <v>Labor supply</v>
      </c>
      <c r="B24" s="4">
        <f t="shared" si="2"/>
        <v>30</v>
      </c>
      <c r="C24" s="4">
        <f t="shared" si="2"/>
        <v>30</v>
      </c>
      <c r="D24" s="4">
        <f t="shared" si="2"/>
        <v>40</v>
      </c>
    </row>
    <row r="25" spans="1:4" ht="22" thickBot="1" x14ac:dyDescent="0.4">
      <c r="A25" s="17" t="s">
        <v>67</v>
      </c>
      <c r="B25" s="19">
        <f>SUM(B18:B24)</f>
        <v>380</v>
      </c>
      <c r="C25" s="19">
        <f t="shared" ref="C25:D25" si="3">SUM(C18:C24)</f>
        <v>305</v>
      </c>
      <c r="D25" s="19">
        <f t="shared" si="3"/>
        <v>340</v>
      </c>
    </row>
    <row r="26" spans="1:4" ht="22" thickBot="1" x14ac:dyDescent="0.4"/>
    <row r="27" spans="1:4" x14ac:dyDescent="0.35">
      <c r="A27" s="3" t="s">
        <v>17</v>
      </c>
      <c r="B27" s="20">
        <f>MAX(B25:D25)</f>
        <v>380</v>
      </c>
    </row>
    <row r="28" spans="1:4" ht="22" thickBot="1" x14ac:dyDescent="0.4">
      <c r="A28" s="3" t="s">
        <v>18</v>
      </c>
      <c r="B28" s="21" t="str">
        <f>INDEX(B17:D17,MATCH(B27,B25:D25,0))</f>
        <v>Location 1</v>
      </c>
    </row>
  </sheetData>
  <customSheetViews>
    <customSheetView guid="{49516D25-2A63-1C47-B161-7E8C353CC5D8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1B0AC6DB-E83C-4E62-8933-43C8FCB36F95}">
      <selection activeCell="B28" sqref="B28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64EE732-D1B8-4381-8467-7710E6334880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2">
    <mergeCell ref="B4:D4"/>
    <mergeCell ref="B16:D16"/>
  </mergeCells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workbookViewId="0"/>
  </sheetViews>
  <sheetFormatPr baseColWidth="10" defaultColWidth="8.796875" defaultRowHeight="21" x14ac:dyDescent="0.35"/>
  <cols>
    <col min="1" max="1" width="34.796875" customWidth="1"/>
    <col min="2" max="3" width="13.59765625" style="4" customWidth="1"/>
  </cols>
  <sheetData>
    <row r="1" spans="1:3" x14ac:dyDescent="0.35">
      <c r="A1" s="2" t="s">
        <v>65</v>
      </c>
    </row>
    <row r="2" spans="1:3" x14ac:dyDescent="0.35">
      <c r="A2" s="2" t="s">
        <v>63</v>
      </c>
    </row>
    <row r="5" spans="1:3" x14ac:dyDescent="0.35">
      <c r="A5" s="1" t="s">
        <v>59</v>
      </c>
      <c r="B5" s="4" t="s">
        <v>19</v>
      </c>
      <c r="C5" s="4" t="s">
        <v>20</v>
      </c>
    </row>
    <row r="6" spans="1:3" x14ac:dyDescent="0.35">
      <c r="A6" s="14" t="s">
        <v>21</v>
      </c>
      <c r="B6" s="18">
        <v>4</v>
      </c>
      <c r="C6" s="18">
        <v>1</v>
      </c>
    </row>
    <row r="7" spans="1:3" x14ac:dyDescent="0.35">
      <c r="A7" s="14" t="s">
        <v>22</v>
      </c>
      <c r="B7" s="18">
        <v>11</v>
      </c>
      <c r="C7" s="18">
        <v>22</v>
      </c>
    </row>
    <row r="8" spans="1:3" x14ac:dyDescent="0.35">
      <c r="A8" s="14" t="s">
        <v>23</v>
      </c>
      <c r="B8" s="18">
        <v>10</v>
      </c>
      <c r="C8" s="18">
        <v>7</v>
      </c>
    </row>
    <row r="9" spans="1:3" x14ac:dyDescent="0.35">
      <c r="A9" s="14" t="s">
        <v>24</v>
      </c>
      <c r="B9" s="18">
        <v>3</v>
      </c>
      <c r="C9" s="18">
        <v>6</v>
      </c>
    </row>
    <row r="11" spans="1:3" x14ac:dyDescent="0.35">
      <c r="A11" s="1" t="s">
        <v>25</v>
      </c>
    </row>
    <row r="12" spans="1:3" x14ac:dyDescent="0.35">
      <c r="A12" s="14" t="s">
        <v>26</v>
      </c>
      <c r="B12" s="18">
        <v>11</v>
      </c>
      <c r="C12" s="18">
        <v>14</v>
      </c>
    </row>
    <row r="13" spans="1:3" x14ac:dyDescent="0.35">
      <c r="A13" s="14" t="s">
        <v>27</v>
      </c>
      <c r="B13" s="18">
        <v>6</v>
      </c>
      <c r="C13" s="18">
        <v>6.5</v>
      </c>
    </row>
    <row r="16" spans="1:3" x14ac:dyDescent="0.35">
      <c r="A16" s="1" t="s">
        <v>46</v>
      </c>
    </row>
    <row r="17" spans="1:6" x14ac:dyDescent="0.35">
      <c r="B17" s="4" t="str">
        <f t="array" ref="B17:E17">TRANSPOSE(A6:A9)</f>
        <v>Cincinnati</v>
      </c>
      <c r="C17" s="4" t="str">
        <v>Cleveland</v>
      </c>
      <c r="D17" t="str">
        <v>Columbus</v>
      </c>
      <c r="E17" t="str">
        <v>Dayton</v>
      </c>
    </row>
    <row r="18" spans="1:6" x14ac:dyDescent="0.35">
      <c r="A18" s="3" t="str">
        <f>A12</f>
        <v>Mansfield</v>
      </c>
      <c r="B18" s="6">
        <f>ABS($B$12-$B$6)+ABS($C12-$C$6)</f>
        <v>20</v>
      </c>
      <c r="C18" s="6">
        <f>ABS($B$12-$B$7)+ABS($C12-$C$7)</f>
        <v>8</v>
      </c>
      <c r="D18" s="6">
        <f>ABS($B$12-$B$8)+ABS($C12-$C$8)</f>
        <v>8</v>
      </c>
      <c r="E18" s="6">
        <f>ABS($B$12-$B$9)+ABS($C12-$C$9)</f>
        <v>16</v>
      </c>
    </row>
    <row r="19" spans="1:6" x14ac:dyDescent="0.35">
      <c r="A19" s="3" t="str">
        <f>A13</f>
        <v>Springfield</v>
      </c>
      <c r="B19" s="6">
        <f>ABS($B$13-$B$6)+ABS($C13-$C$6)</f>
        <v>7.5</v>
      </c>
      <c r="C19" s="6">
        <f>ABS($B$13-$B$7)+ABS($C13-$C$7)</f>
        <v>20.5</v>
      </c>
      <c r="D19" s="6">
        <f>ABS($B$13-$B$8)+ABS($C13-$C$8)</f>
        <v>4.5</v>
      </c>
      <c r="E19" s="6">
        <f>ABS($B$13-$B$9)+ABS($C13-$C$9)</f>
        <v>3.5</v>
      </c>
    </row>
    <row r="21" spans="1:6" x14ac:dyDescent="0.35">
      <c r="A21" s="1" t="s">
        <v>60</v>
      </c>
    </row>
    <row r="22" spans="1:6" x14ac:dyDescent="0.35">
      <c r="B22" s="4" t="str">
        <f>B17</f>
        <v>Cincinnati</v>
      </c>
      <c r="C22" s="4" t="str">
        <f>C17</f>
        <v>Cleveland</v>
      </c>
      <c r="D22" s="4" t="str">
        <f>D17</f>
        <v>Columbus</v>
      </c>
      <c r="E22" s="4" t="str">
        <f>E17</f>
        <v>Dayton</v>
      </c>
    </row>
    <row r="23" spans="1:6" x14ac:dyDescent="0.35">
      <c r="A23" s="3" t="s">
        <v>28</v>
      </c>
      <c r="B23" s="18">
        <v>12</v>
      </c>
      <c r="C23" s="18">
        <v>15</v>
      </c>
      <c r="D23" s="18">
        <v>10</v>
      </c>
      <c r="E23" s="18">
        <v>4</v>
      </c>
    </row>
    <row r="25" spans="1:6" x14ac:dyDescent="0.35">
      <c r="A25" s="1" t="s">
        <v>29</v>
      </c>
    </row>
    <row r="26" spans="1:6" ht="22" thickBot="1" x14ac:dyDescent="0.4">
      <c r="B26" s="4" t="str">
        <f>B17</f>
        <v>Cincinnati</v>
      </c>
      <c r="C26" s="4" t="str">
        <f>C17</f>
        <v>Cleveland</v>
      </c>
      <c r="D26" s="4" t="str">
        <f>D17</f>
        <v>Columbus</v>
      </c>
      <c r="E26" s="4" t="str">
        <f>E17</f>
        <v>Dayton</v>
      </c>
      <c r="F26" t="s">
        <v>13</v>
      </c>
    </row>
    <row r="27" spans="1:6" ht="22" thickBot="1" x14ac:dyDescent="0.4">
      <c r="A27" s="3" t="str">
        <f>A12</f>
        <v>Mansfield</v>
      </c>
      <c r="B27" s="6">
        <f>B$23*B18</f>
        <v>240</v>
      </c>
      <c r="C27" s="6">
        <f t="shared" ref="C27:E27" si="0">C$23*C18</f>
        <v>120</v>
      </c>
      <c r="D27" s="6">
        <f t="shared" si="0"/>
        <v>80</v>
      </c>
      <c r="E27" s="6">
        <f t="shared" si="0"/>
        <v>64</v>
      </c>
      <c r="F27" s="20">
        <f>SUM(B27:E27)</f>
        <v>504</v>
      </c>
    </row>
    <row r="28" spans="1:6" x14ac:dyDescent="0.35">
      <c r="A28" s="3" t="str">
        <f>A13</f>
        <v>Springfield</v>
      </c>
      <c r="B28" s="6">
        <f>B$23*B19</f>
        <v>90</v>
      </c>
      <c r="C28" s="6">
        <f t="shared" ref="C28:E28" si="1">C$23*C19</f>
        <v>307.5</v>
      </c>
      <c r="D28" s="6">
        <f t="shared" si="1"/>
        <v>45</v>
      </c>
      <c r="E28" s="6">
        <f t="shared" si="1"/>
        <v>14</v>
      </c>
      <c r="F28" s="20">
        <f>SUM(B28:E28)</f>
        <v>456.5</v>
      </c>
    </row>
    <row r="29" spans="1:6" ht="22" thickBot="1" x14ac:dyDescent="0.4"/>
    <row r="30" spans="1:6" x14ac:dyDescent="0.35">
      <c r="A30" s="1" t="s">
        <v>30</v>
      </c>
      <c r="B30" s="1"/>
      <c r="C30" s="20">
        <f>MIN(F27:F28)</f>
        <v>456.5</v>
      </c>
    </row>
    <row r="31" spans="1:6" ht="22" thickBot="1" x14ac:dyDescent="0.4">
      <c r="B31" s="3" t="s">
        <v>31</v>
      </c>
      <c r="C31" s="21" t="str">
        <f>INDEX(A27:A28,MATCH(C30,F27:F28,0))</f>
        <v>Springfield</v>
      </c>
    </row>
  </sheetData>
  <customSheetViews>
    <customSheetView guid="{49516D25-2A63-1C47-B161-7E8C353CC5D8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1B0AC6DB-E83C-4E62-8933-43C8FCB36F95}">
      <selection activeCell="A30" sqref="A30:B30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64EE732-D1B8-4381-8467-7710E6334880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3"/>
  <sheetViews>
    <sheetView zoomScaleNormal="100" workbookViewId="0"/>
  </sheetViews>
  <sheetFormatPr baseColWidth="10" defaultColWidth="8.796875" defaultRowHeight="21" x14ac:dyDescent="0.35"/>
  <cols>
    <col min="1" max="1" width="30.59765625" customWidth="1"/>
    <col min="2" max="2" width="13.3984375" bestFit="1" customWidth="1"/>
    <col min="3" max="3" width="16.59765625" bestFit="1" customWidth="1"/>
    <col min="4" max="4" width="12.796875" customWidth="1"/>
    <col min="5" max="5" width="11.59765625" customWidth="1"/>
    <col min="6" max="6" width="16.796875" bestFit="1" customWidth="1"/>
    <col min="7" max="7" width="12" style="4" bestFit="1" customWidth="1"/>
    <col min="8" max="8" width="14.19921875" bestFit="1" customWidth="1"/>
    <col min="10" max="10" width="15.59765625" customWidth="1"/>
    <col min="11" max="11" width="9.59765625" bestFit="1" customWidth="1"/>
  </cols>
  <sheetData>
    <row r="1" spans="1:3" x14ac:dyDescent="0.35">
      <c r="A1" s="2" t="s">
        <v>64</v>
      </c>
      <c r="B1" s="1"/>
    </row>
    <row r="2" spans="1:3" x14ac:dyDescent="0.35">
      <c r="A2" s="2" t="s">
        <v>66</v>
      </c>
      <c r="B2" s="1"/>
    </row>
    <row r="4" spans="1:3" x14ac:dyDescent="0.35">
      <c r="A4" s="4" t="s">
        <v>32</v>
      </c>
      <c r="B4" s="12" t="s">
        <v>47</v>
      </c>
      <c r="C4" s="12" t="s">
        <v>48</v>
      </c>
    </row>
    <row r="5" spans="1:3" x14ac:dyDescent="0.35">
      <c r="A5" s="4" t="s">
        <v>33</v>
      </c>
      <c r="B5" s="22">
        <v>350000</v>
      </c>
      <c r="C5" s="22">
        <v>5</v>
      </c>
    </row>
    <row r="6" spans="1:3" x14ac:dyDescent="0.35">
      <c r="A6" s="4" t="s">
        <v>34</v>
      </c>
      <c r="B6" s="22">
        <v>170000</v>
      </c>
      <c r="C6" s="22">
        <v>25</v>
      </c>
    </row>
    <row r="7" spans="1:3" x14ac:dyDescent="0.35">
      <c r="A7" s="4" t="s">
        <v>35</v>
      </c>
      <c r="B7" s="22">
        <v>100000</v>
      </c>
      <c r="C7" s="22">
        <v>40</v>
      </c>
    </row>
    <row r="8" spans="1:3" x14ac:dyDescent="0.35">
      <c r="A8" s="4" t="s">
        <v>0</v>
      </c>
      <c r="B8" s="22">
        <v>250000</v>
      </c>
      <c r="C8" s="22">
        <v>20</v>
      </c>
    </row>
    <row r="10" spans="1:3" x14ac:dyDescent="0.35">
      <c r="A10" s="1" t="s">
        <v>36</v>
      </c>
    </row>
    <row r="11" spans="1:3" ht="22" thickBot="1" x14ac:dyDescent="0.4">
      <c r="B11" s="12" t="s">
        <v>53</v>
      </c>
    </row>
    <row r="12" spans="1:3" ht="22" thickBot="1" x14ac:dyDescent="0.4">
      <c r="A12" s="3" t="s">
        <v>38</v>
      </c>
      <c r="B12" s="24">
        <f>(B6-B7)/(C7-C6)</f>
        <v>4666.666666666667</v>
      </c>
    </row>
    <row r="13" spans="1:3" x14ac:dyDescent="0.35">
      <c r="A13" s="3" t="s">
        <v>39</v>
      </c>
      <c r="B13" s="24">
        <f>(B5-B6)/(C6-C5)</f>
        <v>9000</v>
      </c>
    </row>
    <row r="15" spans="1:3" x14ac:dyDescent="0.35">
      <c r="A15" s="7" t="s">
        <v>40</v>
      </c>
    </row>
    <row r="16" spans="1:3" x14ac:dyDescent="0.35">
      <c r="A16" s="7" t="s">
        <v>41</v>
      </c>
    </row>
    <row r="17" spans="1:7" ht="22" thickBot="1" x14ac:dyDescent="0.4">
      <c r="A17" s="13" t="s">
        <v>53</v>
      </c>
      <c r="B17" s="23">
        <v>4000</v>
      </c>
      <c r="C17" s="4"/>
      <c r="D17" s="4" t="str">
        <f>A4</f>
        <v>Location</v>
      </c>
      <c r="E17" s="4" t="s">
        <v>50</v>
      </c>
    </row>
    <row r="18" spans="1:7" x14ac:dyDescent="0.35">
      <c r="A18" s="3" t="s">
        <v>49</v>
      </c>
      <c r="B18" s="25">
        <f>MIN(E18:E21)</f>
        <v>260000</v>
      </c>
      <c r="D18" s="4" t="str">
        <f>A5</f>
        <v>A</v>
      </c>
      <c r="E18" s="8">
        <f>B5+C5*B$17</f>
        <v>370000</v>
      </c>
    </row>
    <row r="19" spans="1:7" ht="22" thickBot="1" x14ac:dyDescent="0.4">
      <c r="A19" s="3" t="s">
        <v>18</v>
      </c>
      <c r="B19" s="21" t="str">
        <f>INDEX(A5:A8,MATCH(B18,E18:E21,0))</f>
        <v>C</v>
      </c>
      <c r="D19" s="4" t="str">
        <f>A6</f>
        <v>B</v>
      </c>
      <c r="E19" s="8">
        <f t="shared" ref="E19:E21" si="0">B6+C6*B$17</f>
        <v>270000</v>
      </c>
    </row>
    <row r="20" spans="1:7" x14ac:dyDescent="0.35">
      <c r="C20" s="4"/>
      <c r="D20" s="4" t="str">
        <f>A7</f>
        <v>C</v>
      </c>
      <c r="E20" s="8">
        <f t="shared" si="0"/>
        <v>260000</v>
      </c>
    </row>
    <row r="21" spans="1:7" x14ac:dyDescent="0.35">
      <c r="C21" s="4"/>
      <c r="D21" s="4" t="str">
        <f>A8</f>
        <v>D</v>
      </c>
      <c r="E21" s="8">
        <f t="shared" si="0"/>
        <v>330000</v>
      </c>
    </row>
    <row r="22" spans="1:7" x14ac:dyDescent="0.35">
      <c r="C22" s="4"/>
    </row>
    <row r="23" spans="1:7" x14ac:dyDescent="0.35">
      <c r="C23" s="4"/>
    </row>
    <row r="24" spans="1:7" x14ac:dyDescent="0.35">
      <c r="A24" s="1" t="s">
        <v>42</v>
      </c>
    </row>
    <row r="25" spans="1:7" x14ac:dyDescent="0.35">
      <c r="A25" s="4" t="s">
        <v>37</v>
      </c>
      <c r="B25" s="4" t="s">
        <v>33</v>
      </c>
      <c r="C25" s="4" t="s">
        <v>34</v>
      </c>
      <c r="D25" s="4" t="s">
        <v>35</v>
      </c>
      <c r="E25" s="4" t="s">
        <v>0</v>
      </c>
      <c r="F25" s="12" t="s">
        <v>52</v>
      </c>
      <c r="G25" s="4" t="s">
        <v>18</v>
      </c>
    </row>
    <row r="26" spans="1:7" ht="22" thickBot="1" x14ac:dyDescent="0.4">
      <c r="A26" s="12" t="s">
        <v>54</v>
      </c>
      <c r="B26" s="8">
        <f>VLOOKUP($B$17,$A$25:B$42,2,0)</f>
        <v>370000</v>
      </c>
      <c r="C26" s="8">
        <f>VLOOKUP($B$17,$A$25:C$42,3,0)</f>
        <v>270000</v>
      </c>
      <c r="D26" s="8">
        <f>VLOOKUP($B$17,$A$25:D$42,4,0)</f>
        <v>260000</v>
      </c>
      <c r="E26" s="8">
        <f>VLOOKUP($B$17,$A$25:E$42,5,0)</f>
        <v>330000</v>
      </c>
      <c r="F26" s="11">
        <f>MIN(B26:E26)</f>
        <v>260000</v>
      </c>
      <c r="G26" s="10" t="str">
        <f>INDEX($B$25:$E$25,MATCH(F26,B26:E26,0))</f>
        <v>C</v>
      </c>
    </row>
    <row r="27" spans="1:7" ht="22" thickBot="1" x14ac:dyDescent="0.4">
      <c r="A27" s="4">
        <v>0</v>
      </c>
      <c r="B27" s="9">
        <f>$B$5+$C$5*$A27</f>
        <v>350000</v>
      </c>
      <c r="C27" s="9">
        <f>$B$6+$C$6*$A27</f>
        <v>170000</v>
      </c>
      <c r="D27" s="30">
        <f>$B$7+$C$7*$A27</f>
        <v>100000</v>
      </c>
      <c r="E27" s="9">
        <f>$B$8+$C$8*$A27</f>
        <v>250000</v>
      </c>
      <c r="F27" s="26">
        <f>MIN(B27:E27)</f>
        <v>100000</v>
      </c>
      <c r="G27" s="27" t="str">
        <f>INDEX($B$25:$E$25,MATCH(F27,B27:E27,0))</f>
        <v>C</v>
      </c>
    </row>
    <row r="28" spans="1:7" ht="22" thickBot="1" x14ac:dyDescent="0.4">
      <c r="A28" s="4">
        <v>1000</v>
      </c>
      <c r="B28" s="9">
        <f t="shared" ref="B28:B42" si="1">$B$5+$C$5*$A28</f>
        <v>355000</v>
      </c>
      <c r="C28" s="9">
        <f t="shared" ref="C28:C42" si="2">$B$6+$C$6*$A28</f>
        <v>195000</v>
      </c>
      <c r="D28" s="30">
        <f t="shared" ref="D28:D42" si="3">$B$7+$C$7*$A28</f>
        <v>140000</v>
      </c>
      <c r="E28" s="9">
        <f t="shared" ref="E28:E42" si="4">$B$8+$C$8*$A28</f>
        <v>270000</v>
      </c>
      <c r="F28" s="28">
        <f>MIN(B28:E28)</f>
        <v>140000</v>
      </c>
      <c r="G28" s="29" t="str">
        <f t="shared" ref="G28:G42" si="5">INDEX($B$25:$E$25,MATCH(F28,B28:E28,0))</f>
        <v>C</v>
      </c>
    </row>
    <row r="29" spans="1:7" ht="22" thickBot="1" x14ac:dyDescent="0.4">
      <c r="A29" s="4">
        <v>2000</v>
      </c>
      <c r="B29" s="9">
        <f t="shared" si="1"/>
        <v>360000</v>
      </c>
      <c r="C29" s="9">
        <f t="shared" si="2"/>
        <v>220000</v>
      </c>
      <c r="D29" s="30">
        <f t="shared" si="3"/>
        <v>180000</v>
      </c>
      <c r="E29" s="9">
        <f t="shared" si="4"/>
        <v>290000</v>
      </c>
      <c r="F29" s="28">
        <f t="shared" ref="F29:F42" si="6">MIN(B29:E29)</f>
        <v>180000</v>
      </c>
      <c r="G29" s="29" t="str">
        <f t="shared" si="5"/>
        <v>C</v>
      </c>
    </row>
    <row r="30" spans="1:7" ht="22" thickBot="1" x14ac:dyDescent="0.4">
      <c r="A30" s="4">
        <v>3000</v>
      </c>
      <c r="B30" s="9">
        <f t="shared" si="1"/>
        <v>365000</v>
      </c>
      <c r="C30" s="9">
        <f t="shared" si="2"/>
        <v>245000</v>
      </c>
      <c r="D30" s="30">
        <f t="shared" si="3"/>
        <v>220000</v>
      </c>
      <c r="E30" s="9">
        <f t="shared" si="4"/>
        <v>310000</v>
      </c>
      <c r="F30" s="28">
        <f t="shared" si="6"/>
        <v>220000</v>
      </c>
      <c r="G30" s="29" t="str">
        <f t="shared" si="5"/>
        <v>C</v>
      </c>
    </row>
    <row r="31" spans="1:7" ht="22" thickBot="1" x14ac:dyDescent="0.4">
      <c r="A31" s="4">
        <v>4000</v>
      </c>
      <c r="B31" s="9">
        <f t="shared" si="1"/>
        <v>370000</v>
      </c>
      <c r="C31" s="9">
        <f t="shared" si="2"/>
        <v>270000</v>
      </c>
      <c r="D31" s="30">
        <f t="shared" si="3"/>
        <v>260000</v>
      </c>
      <c r="E31" s="9">
        <f t="shared" si="4"/>
        <v>330000</v>
      </c>
      <c r="F31" s="28">
        <f t="shared" si="6"/>
        <v>260000</v>
      </c>
      <c r="G31" s="29" t="str">
        <f t="shared" si="5"/>
        <v>C</v>
      </c>
    </row>
    <row r="32" spans="1:7" ht="22" thickBot="1" x14ac:dyDescent="0.4">
      <c r="A32" s="4">
        <v>5000</v>
      </c>
      <c r="B32" s="9">
        <f t="shared" si="1"/>
        <v>375000</v>
      </c>
      <c r="C32" s="30">
        <f t="shared" si="2"/>
        <v>295000</v>
      </c>
      <c r="D32" s="9">
        <f t="shared" si="3"/>
        <v>300000</v>
      </c>
      <c r="E32" s="9">
        <f t="shared" si="4"/>
        <v>350000</v>
      </c>
      <c r="F32" s="28">
        <f t="shared" si="6"/>
        <v>295000</v>
      </c>
      <c r="G32" s="29" t="str">
        <f t="shared" si="5"/>
        <v>B</v>
      </c>
    </row>
    <row r="33" spans="1:8" ht="22" thickBot="1" x14ac:dyDescent="0.4">
      <c r="A33" s="4">
        <v>6000</v>
      </c>
      <c r="B33" s="9">
        <f t="shared" si="1"/>
        <v>380000</v>
      </c>
      <c r="C33" s="30">
        <f t="shared" si="2"/>
        <v>320000</v>
      </c>
      <c r="D33" s="9">
        <f t="shared" si="3"/>
        <v>340000</v>
      </c>
      <c r="E33" s="9">
        <f t="shared" si="4"/>
        <v>370000</v>
      </c>
      <c r="F33" s="28">
        <f t="shared" si="6"/>
        <v>320000</v>
      </c>
      <c r="G33" s="29" t="str">
        <f t="shared" si="5"/>
        <v>B</v>
      </c>
    </row>
    <row r="34" spans="1:8" ht="22" thickBot="1" x14ac:dyDescent="0.4">
      <c r="A34" s="4">
        <v>7000</v>
      </c>
      <c r="B34" s="9">
        <f t="shared" si="1"/>
        <v>385000</v>
      </c>
      <c r="C34" s="30">
        <f t="shared" si="2"/>
        <v>345000</v>
      </c>
      <c r="D34" s="9">
        <f t="shared" si="3"/>
        <v>380000</v>
      </c>
      <c r="E34" s="9">
        <f t="shared" si="4"/>
        <v>390000</v>
      </c>
      <c r="F34" s="28">
        <f t="shared" si="6"/>
        <v>345000</v>
      </c>
      <c r="G34" s="29" t="str">
        <f t="shared" si="5"/>
        <v>B</v>
      </c>
    </row>
    <row r="35" spans="1:8" ht="22" thickBot="1" x14ac:dyDescent="0.4">
      <c r="A35" s="4">
        <v>8000</v>
      </c>
      <c r="B35" s="9">
        <f t="shared" si="1"/>
        <v>390000</v>
      </c>
      <c r="C35" s="30">
        <f t="shared" si="2"/>
        <v>370000</v>
      </c>
      <c r="D35" s="9">
        <f t="shared" si="3"/>
        <v>420000</v>
      </c>
      <c r="E35" s="9">
        <f t="shared" si="4"/>
        <v>410000</v>
      </c>
      <c r="F35" s="28">
        <f t="shared" si="6"/>
        <v>370000</v>
      </c>
      <c r="G35" s="29" t="str">
        <f t="shared" si="5"/>
        <v>B</v>
      </c>
    </row>
    <row r="36" spans="1:8" ht="22" thickBot="1" x14ac:dyDescent="0.4">
      <c r="A36" s="4">
        <v>9000</v>
      </c>
      <c r="B36" s="30">
        <f t="shared" si="1"/>
        <v>395000</v>
      </c>
      <c r="C36" s="30">
        <f t="shared" si="2"/>
        <v>395000</v>
      </c>
      <c r="D36" s="9">
        <f t="shared" si="3"/>
        <v>460000</v>
      </c>
      <c r="E36" s="9">
        <f t="shared" si="4"/>
        <v>430000</v>
      </c>
      <c r="F36" s="28">
        <f t="shared" si="6"/>
        <v>395000</v>
      </c>
      <c r="G36" s="29" t="str">
        <f t="shared" si="5"/>
        <v>A</v>
      </c>
      <c r="H36" s="1" t="s">
        <v>51</v>
      </c>
    </row>
    <row r="37" spans="1:8" ht="22" thickBot="1" x14ac:dyDescent="0.4">
      <c r="A37" s="4">
        <v>10000</v>
      </c>
      <c r="B37" s="30">
        <f t="shared" si="1"/>
        <v>400000</v>
      </c>
      <c r="C37" s="9">
        <f t="shared" si="2"/>
        <v>420000</v>
      </c>
      <c r="D37" s="9">
        <f t="shared" si="3"/>
        <v>500000</v>
      </c>
      <c r="E37" s="9">
        <f t="shared" si="4"/>
        <v>450000</v>
      </c>
      <c r="F37" s="28">
        <f t="shared" si="6"/>
        <v>400000</v>
      </c>
      <c r="G37" s="29" t="str">
        <f t="shared" si="5"/>
        <v>A</v>
      </c>
    </row>
    <row r="38" spans="1:8" ht="22" thickBot="1" x14ac:dyDescent="0.4">
      <c r="A38" s="4">
        <v>11000</v>
      </c>
      <c r="B38" s="30">
        <f t="shared" si="1"/>
        <v>405000</v>
      </c>
      <c r="C38" s="9">
        <f t="shared" si="2"/>
        <v>445000</v>
      </c>
      <c r="D38" s="9">
        <f t="shared" si="3"/>
        <v>540000</v>
      </c>
      <c r="E38" s="9">
        <f t="shared" si="4"/>
        <v>470000</v>
      </c>
      <c r="F38" s="28">
        <f t="shared" si="6"/>
        <v>405000</v>
      </c>
      <c r="G38" s="29" t="str">
        <f t="shared" si="5"/>
        <v>A</v>
      </c>
    </row>
    <row r="39" spans="1:8" ht="22" thickBot="1" x14ac:dyDescent="0.4">
      <c r="A39" s="4">
        <v>12000</v>
      </c>
      <c r="B39" s="30">
        <f t="shared" si="1"/>
        <v>410000</v>
      </c>
      <c r="C39" s="9">
        <f t="shared" si="2"/>
        <v>470000</v>
      </c>
      <c r="D39" s="9">
        <f t="shared" si="3"/>
        <v>580000</v>
      </c>
      <c r="E39" s="9">
        <f t="shared" si="4"/>
        <v>490000</v>
      </c>
      <c r="F39" s="28">
        <f t="shared" si="6"/>
        <v>410000</v>
      </c>
      <c r="G39" s="29" t="str">
        <f t="shared" si="5"/>
        <v>A</v>
      </c>
    </row>
    <row r="40" spans="1:8" ht="22" thickBot="1" x14ac:dyDescent="0.4">
      <c r="A40" s="4">
        <v>13000</v>
      </c>
      <c r="B40" s="30">
        <f t="shared" si="1"/>
        <v>415000</v>
      </c>
      <c r="C40" s="9">
        <f t="shared" si="2"/>
        <v>495000</v>
      </c>
      <c r="D40" s="9">
        <f t="shared" si="3"/>
        <v>620000</v>
      </c>
      <c r="E40" s="9">
        <f t="shared" si="4"/>
        <v>510000</v>
      </c>
      <c r="F40" s="28">
        <f t="shared" si="6"/>
        <v>415000</v>
      </c>
      <c r="G40" s="29" t="str">
        <f t="shared" si="5"/>
        <v>A</v>
      </c>
    </row>
    <row r="41" spans="1:8" ht="22" thickBot="1" x14ac:dyDescent="0.4">
      <c r="A41" s="4">
        <v>14000</v>
      </c>
      <c r="B41" s="30">
        <f t="shared" si="1"/>
        <v>420000</v>
      </c>
      <c r="C41" s="9">
        <f t="shared" si="2"/>
        <v>520000</v>
      </c>
      <c r="D41" s="9">
        <f t="shared" si="3"/>
        <v>660000</v>
      </c>
      <c r="E41" s="9">
        <f t="shared" si="4"/>
        <v>530000</v>
      </c>
      <c r="F41" s="28">
        <f t="shared" si="6"/>
        <v>420000</v>
      </c>
      <c r="G41" s="29" t="str">
        <f t="shared" si="5"/>
        <v>A</v>
      </c>
    </row>
    <row r="42" spans="1:8" x14ac:dyDescent="0.35">
      <c r="A42" s="4">
        <v>15000</v>
      </c>
      <c r="B42" s="30">
        <f t="shared" si="1"/>
        <v>425000</v>
      </c>
      <c r="C42" s="9">
        <f t="shared" si="2"/>
        <v>545000</v>
      </c>
      <c r="D42" s="9">
        <f t="shared" si="3"/>
        <v>700000</v>
      </c>
      <c r="E42" s="9">
        <f t="shared" si="4"/>
        <v>550000</v>
      </c>
      <c r="F42" s="28">
        <f t="shared" si="6"/>
        <v>425000</v>
      </c>
      <c r="G42" s="29" t="str">
        <f t="shared" si="5"/>
        <v>A</v>
      </c>
    </row>
    <row r="43" spans="1:8" x14ac:dyDescent="0.35">
      <c r="A43" s="4"/>
      <c r="B43" s="8"/>
      <c r="C43" s="8"/>
    </row>
  </sheetData>
  <customSheetViews>
    <customSheetView guid="{49516D25-2A63-1C47-B161-7E8C353CC5D8}" fitToPage="1">
      <pageMargins left="0.75" right="0.75" top="1" bottom="1" header="0.5" footer="0.5"/>
      <printOptions horizontalCentered="1" headings="1" gridLines="1"/>
      <pageSetup scale="61" orientation="portrait" cellComments="asDisplayed" horizontalDpi="4294967293" verticalDpi="12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1B0AC6DB-E83C-4E62-8933-43C8FCB36F95}" fitToPage="1" topLeftCell="A28">
      <selection activeCell="I40" sqref="I40"/>
      <pageMargins left="0.75" right="0.75" top="1" bottom="1" header="0.5" footer="0.5"/>
      <printOptions horizontalCentered="1" headings="1" gridLines="1"/>
      <pageSetup scale="61" orientation="portrait" cellComments="asDisplayed" horizontalDpi="4294967293" verticalDpi="12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64EE732-D1B8-4381-8467-7710E6334880}" fitToPage="1">
      <pageMargins left="0.75" right="0.75" top="1" bottom="1" header="0.5" footer="0.5"/>
      <printOptions horizontalCentered="1" headings="1" gridLines="1"/>
      <pageSetup scale="61" orientation="portrait" cellComments="asDisplayed" horizontalDpi="4294967293" verticalDpi="1200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conditionalFormatting sqref="B27:E42">
    <cfRule type="cellIs" dxfId="0" priority="1" stopIfTrue="1" operator="equal">
      <formula>$F27</formula>
    </cfRule>
  </conditionalFormatting>
  <printOptions horizontalCentered="1" headings="1" gridLines="1"/>
  <pageMargins left="0.75" right="0.75" top="1" bottom="1" header="0.5" footer="0.5"/>
  <pageSetup scale="61" orientation="portrait" cellComments="asDisplayed" horizontalDpi="4294967293" verticalDpi="1200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"/>
  <sheetViews>
    <sheetView workbookViewId="0"/>
  </sheetViews>
  <sheetFormatPr baseColWidth="10" defaultColWidth="8.796875" defaultRowHeight="21" x14ac:dyDescent="0.35"/>
  <cols>
    <col min="1" max="1" width="20.59765625" customWidth="1"/>
    <col min="2" max="2" width="13.59765625" customWidth="1"/>
    <col min="3" max="3" width="14" customWidth="1"/>
    <col min="4" max="4" width="10.19921875" customWidth="1"/>
  </cols>
  <sheetData>
    <row r="1" spans="1:4" x14ac:dyDescent="0.35">
      <c r="A1" s="2" t="s">
        <v>55</v>
      </c>
    </row>
    <row r="2" spans="1:4" x14ac:dyDescent="0.35">
      <c r="A2" s="2" t="s">
        <v>43</v>
      </c>
    </row>
    <row r="4" spans="1:4" x14ac:dyDescent="0.35">
      <c r="B4" s="31" t="s">
        <v>14</v>
      </c>
      <c r="C4" s="31"/>
    </row>
    <row r="5" spans="1:4" ht="32" x14ac:dyDescent="0.35">
      <c r="A5" s="1" t="s">
        <v>1</v>
      </c>
      <c r="B5" s="5" t="s">
        <v>2</v>
      </c>
      <c r="C5" s="5" t="s">
        <v>3</v>
      </c>
      <c r="D5" s="5" t="s">
        <v>5</v>
      </c>
    </row>
    <row r="6" spans="1:4" x14ac:dyDescent="0.35">
      <c r="A6" s="15" t="s">
        <v>58</v>
      </c>
      <c r="B6" s="18">
        <v>5</v>
      </c>
      <c r="C6" s="18">
        <v>2</v>
      </c>
      <c r="D6" s="18">
        <v>10</v>
      </c>
    </row>
    <row r="7" spans="1:4" x14ac:dyDescent="0.35">
      <c r="A7" s="14" t="s">
        <v>44</v>
      </c>
      <c r="B7" s="18">
        <v>4</v>
      </c>
      <c r="C7" s="18">
        <v>2</v>
      </c>
      <c r="D7" s="18">
        <v>20</v>
      </c>
    </row>
    <row r="8" spans="1:4" x14ac:dyDescent="0.35">
      <c r="A8" s="14" t="s">
        <v>45</v>
      </c>
      <c r="B8" s="18">
        <v>2</v>
      </c>
      <c r="C8" s="18">
        <v>5</v>
      </c>
      <c r="D8" s="18">
        <v>30</v>
      </c>
    </row>
    <row r="9" spans="1:4" x14ac:dyDescent="0.35">
      <c r="A9" s="15" t="s">
        <v>56</v>
      </c>
      <c r="B9" s="18">
        <v>5</v>
      </c>
      <c r="C9" s="18">
        <v>3</v>
      </c>
      <c r="D9" s="18">
        <v>10</v>
      </c>
    </row>
    <row r="10" spans="1:4" x14ac:dyDescent="0.35">
      <c r="A10" s="15" t="s">
        <v>57</v>
      </c>
      <c r="B10" s="18">
        <v>3</v>
      </c>
      <c r="C10" s="18">
        <v>5</v>
      </c>
      <c r="D10" s="18">
        <v>30</v>
      </c>
    </row>
    <row r="11" spans="1:4" x14ac:dyDescent="0.35">
      <c r="B11" s="4"/>
      <c r="C11" s="4" t="s">
        <v>13</v>
      </c>
      <c r="D11" s="4">
        <f>SUM(D6:D10)</f>
        <v>100</v>
      </c>
    </row>
    <row r="13" spans="1:4" x14ac:dyDescent="0.35">
      <c r="A13" s="1" t="s">
        <v>15</v>
      </c>
    </row>
    <row r="14" spans="1:4" x14ac:dyDescent="0.35">
      <c r="B14" s="31" t="s">
        <v>16</v>
      </c>
      <c r="C14" s="31"/>
    </row>
    <row r="15" spans="1:4" x14ac:dyDescent="0.35">
      <c r="A15" s="1" t="str">
        <f>A5</f>
        <v>Factor</v>
      </c>
      <c r="B15" s="16" t="str">
        <f>B5</f>
        <v>Location 1</v>
      </c>
      <c r="C15" s="16" t="str">
        <f>C5</f>
        <v>Location 2</v>
      </c>
    </row>
    <row r="16" spans="1:4" x14ac:dyDescent="0.35">
      <c r="A16" s="14" t="str">
        <f>A6</f>
        <v>Cost of living</v>
      </c>
      <c r="B16" s="4">
        <f>B6*$D6</f>
        <v>50</v>
      </c>
      <c r="C16" s="4">
        <f>C6*$D6</f>
        <v>20</v>
      </c>
    </row>
    <row r="17" spans="1:3" x14ac:dyDescent="0.35">
      <c r="A17" s="14" t="str">
        <f>A7</f>
        <v>Proximity to family</v>
      </c>
      <c r="B17" s="4">
        <f t="shared" ref="B17:C20" si="0">B7*$D7</f>
        <v>80</v>
      </c>
      <c r="C17" s="4">
        <f t="shared" si="0"/>
        <v>40</v>
      </c>
    </row>
    <row r="18" spans="1:3" x14ac:dyDescent="0.35">
      <c r="A18" s="14" t="str">
        <f>A8</f>
        <v>Climate</v>
      </c>
      <c r="B18" s="4">
        <f t="shared" si="0"/>
        <v>60</v>
      </c>
      <c r="C18" s="4">
        <f t="shared" si="0"/>
        <v>150</v>
      </c>
    </row>
    <row r="19" spans="1:3" x14ac:dyDescent="0.35">
      <c r="A19" s="14" t="str">
        <f>A9</f>
        <v>Transportation system</v>
      </c>
      <c r="B19" s="4">
        <f t="shared" si="0"/>
        <v>50</v>
      </c>
      <c r="C19" s="4">
        <f t="shared" si="0"/>
        <v>30</v>
      </c>
    </row>
    <row r="20" spans="1:3" ht="22" thickBot="1" x14ac:dyDescent="0.4">
      <c r="A20" s="14" t="str">
        <f>A10</f>
        <v>Quality of life</v>
      </c>
      <c r="B20" s="4">
        <f t="shared" si="0"/>
        <v>90</v>
      </c>
      <c r="C20" s="4">
        <f t="shared" si="0"/>
        <v>150</v>
      </c>
    </row>
    <row r="21" spans="1:3" ht="22" thickBot="1" x14ac:dyDescent="0.4">
      <c r="A21" s="13" t="s">
        <v>13</v>
      </c>
      <c r="B21" s="19">
        <f>SUM(B16:B20)</f>
        <v>330</v>
      </c>
      <c r="C21" s="19">
        <f>SUM(C16:C20)</f>
        <v>390</v>
      </c>
    </row>
    <row r="22" spans="1:3" ht="22" thickBot="1" x14ac:dyDescent="0.4"/>
    <row r="23" spans="1:3" x14ac:dyDescent="0.35">
      <c r="A23" s="3" t="s">
        <v>17</v>
      </c>
      <c r="B23" s="20">
        <f>MAX(B21:C21)</f>
        <v>390</v>
      </c>
    </row>
    <row r="24" spans="1:3" ht="22" thickBot="1" x14ac:dyDescent="0.4">
      <c r="A24" s="3" t="s">
        <v>18</v>
      </c>
      <c r="B24" s="21" t="str">
        <f>INDEX(B15:C15,MATCH(B23,B21:C21,0))</f>
        <v>Location 2</v>
      </c>
    </row>
  </sheetData>
  <customSheetViews>
    <customSheetView guid="{49516D25-2A63-1C47-B161-7E8C353CC5D8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1B0AC6DB-E83C-4E62-8933-43C8FCB36F95}">
      <selection activeCell="G20" sqref="G20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64EE732-D1B8-4381-8467-7710E6334880}">
      <selection activeCell="A22" sqref="A22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2">
    <mergeCell ref="B4:C4"/>
    <mergeCell ref="B14:C14"/>
  </mergeCells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003F6-E967-4514-A95D-A44C7052AF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4303C-5E93-4C8D-AA85-34CB6A267F75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3c7534b-ef15-4022-b368-d0194133b923"/>
  </ds:schemaRefs>
</ds:datastoreItem>
</file>

<file path=customXml/itemProps3.xml><?xml version="1.0" encoding="utf-8"?>
<ds:datastoreItem xmlns:ds="http://schemas.openxmlformats.org/officeDocument/2006/customXml" ds:itemID="{B39EC718-7E49-4BE9-847B-A9A02E8EE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 9.3</vt:lpstr>
      <vt:lpstr>EX 9.4</vt:lpstr>
      <vt:lpstr>EX 9.6</vt:lpstr>
      <vt:lpstr>SP 9.3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2003-06-07T03:40:07Z</cp:lastPrinted>
  <dcterms:created xsi:type="dcterms:W3CDTF">2003-06-06T14:32:10Z</dcterms:created>
  <dcterms:modified xsi:type="dcterms:W3CDTF">2020-04-28T21:07:29Z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